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Текущий 1 очередь" sheetId="3" r:id="rId1"/>
  </sheets>
  <definedNames>
    <definedName name="_xlnm.Print_Titles" localSheetId="0">'Текущий 1 очередь'!$8:$9</definedName>
    <definedName name="_xlnm.Print_Area" localSheetId="0">'Текущий 1 очередь'!$A$1:$I$163</definedName>
  </definedNames>
  <calcPr calcId="152511" refMode="R1C1"/>
</workbook>
</file>

<file path=xl/calcChain.xml><?xml version="1.0" encoding="utf-8"?>
<calcChain xmlns="http://schemas.openxmlformats.org/spreadsheetml/2006/main">
  <c r="C130" i="3" l="1"/>
  <c r="D140" i="3"/>
  <c r="E140" i="3"/>
  <c r="F140" i="3"/>
  <c r="G140" i="3"/>
  <c r="H140" i="3"/>
  <c r="C140" i="3" l="1"/>
  <c r="D13" i="3" l="1"/>
  <c r="F13" i="3"/>
  <c r="H13" i="3"/>
  <c r="C13" i="3"/>
  <c r="D113" i="3" l="1"/>
  <c r="E113" i="3"/>
  <c r="F113" i="3"/>
  <c r="G113" i="3"/>
  <c r="H113" i="3"/>
  <c r="C113" i="3"/>
  <c r="D97" i="3" l="1"/>
  <c r="E97" i="3"/>
  <c r="F97" i="3"/>
  <c r="G97" i="3"/>
  <c r="H97" i="3"/>
  <c r="C97" i="3" l="1"/>
  <c r="H162" i="3" l="1"/>
  <c r="G162" i="3"/>
  <c r="F162" i="3"/>
  <c r="E162" i="3"/>
  <c r="D162" i="3"/>
  <c r="C162" i="3"/>
  <c r="H160" i="3"/>
  <c r="G160" i="3"/>
  <c r="F160" i="3"/>
  <c r="E160" i="3"/>
  <c r="D160" i="3"/>
  <c r="C160" i="3"/>
  <c r="H158" i="3"/>
  <c r="G158" i="3"/>
  <c r="F158" i="3"/>
  <c r="E158" i="3"/>
  <c r="D158" i="3"/>
  <c r="C158" i="3"/>
  <c r="H154" i="3"/>
  <c r="G154" i="3"/>
  <c r="F154" i="3"/>
  <c r="E154" i="3"/>
  <c r="D154" i="3"/>
  <c r="C154" i="3"/>
  <c r="H152" i="3"/>
  <c r="G152" i="3"/>
  <c r="F152" i="3"/>
  <c r="E152" i="3"/>
  <c r="D152" i="3"/>
  <c r="C152" i="3"/>
  <c r="H150" i="3"/>
  <c r="G150" i="3"/>
  <c r="F150" i="3"/>
  <c r="E150" i="3"/>
  <c r="D150" i="3"/>
  <c r="C150" i="3"/>
  <c r="H136" i="3"/>
  <c r="G136" i="3"/>
  <c r="F136" i="3"/>
  <c r="E136" i="3"/>
  <c r="D136" i="3"/>
  <c r="C136" i="3"/>
  <c r="G80" i="3" l="1"/>
  <c r="E91" i="3" l="1"/>
  <c r="E76" i="3"/>
  <c r="E67" i="3"/>
  <c r="E62" i="3"/>
  <c r="C62" i="3"/>
  <c r="D49" i="3" l="1"/>
  <c r="F49" i="3"/>
  <c r="H49" i="3"/>
  <c r="H12" i="3" l="1"/>
  <c r="H11" i="3" s="1"/>
  <c r="D12" i="3"/>
  <c r="D11" i="3" s="1"/>
  <c r="F12" i="3"/>
  <c r="F11" i="3" s="1"/>
  <c r="E31" i="3" l="1"/>
  <c r="E74" i="3" l="1"/>
  <c r="E63" i="3"/>
  <c r="E53" i="3"/>
  <c r="G38" i="3"/>
  <c r="G13" i="3" s="1"/>
  <c r="E34" i="3"/>
  <c r="E33" i="3"/>
  <c r="E29" i="3"/>
  <c r="E27" i="3"/>
  <c r="E26" i="3"/>
  <c r="E24" i="3"/>
  <c r="E13" i="3" l="1"/>
  <c r="E49" i="3"/>
  <c r="G49" i="3"/>
  <c r="G12" i="3" l="1"/>
  <c r="G11" i="3" s="1"/>
  <c r="E12" i="3"/>
  <c r="E11" i="3" s="1"/>
  <c r="C49" i="3"/>
  <c r="C12" i="3" s="1"/>
  <c r="C11" i="3" s="1"/>
</calcChain>
</file>

<file path=xl/sharedStrings.xml><?xml version="1.0" encoding="utf-8"?>
<sst xmlns="http://schemas.openxmlformats.org/spreadsheetml/2006/main" count="314" uniqueCount="305">
  <si>
    <t>Наименование объекта</t>
  </si>
  <si>
    <t>ИТОГО:</t>
  </si>
  <si>
    <t>Подробное обоснование по видам выполняемых работ</t>
  </si>
  <si>
    <t>№ п/п</t>
  </si>
  <si>
    <t>ВСЕГО                             2017 год</t>
  </si>
  <si>
    <t>ВСЕГО                           2018 год</t>
  </si>
  <si>
    <t>МУ "Управление по делам культуры и искусства Администрации города Норильска"</t>
  </si>
  <si>
    <t>МУ "Администрация города Норильска"</t>
  </si>
  <si>
    <t>МКУ "Управление капитальных ремонтов и строительства"</t>
  </si>
  <si>
    <t>МУ "Управление жилищного фонда Администрации города Норильска"</t>
  </si>
  <si>
    <t>Помещения Управления жилищного фонда, г. Норильск, Центральный район, ул. Талнахская, д. 40</t>
  </si>
  <si>
    <t>МУ "Управление социальной политики Администрации города Норильска"</t>
  </si>
  <si>
    <t>МУ "Талнахское территориальное управление Администрации города Норильска"</t>
  </si>
  <si>
    <t>МУ "Снежногорское территориальное управление Администрации города Норильска"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</si>
  <si>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</si>
  <si>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монтаж системы видеонаблюдения</t>
    </r>
  </si>
  <si>
    <t>Общеобразовательные учреждения</t>
  </si>
  <si>
    <t>Дошкольные учреждения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</si>
  <si>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системы вентиляции  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</si>
  <si>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системы вентиляции</t>
    </r>
  </si>
  <si>
    <t>МБУ "Спортивный комплекс "Кайеркан", Плавательный бассейн, г. Норильск, район Кайеркан, ул. Надеждинская, д. 16 А</t>
  </si>
  <si>
    <t xml:space="preserve">МБУ "Дворец спорта "Арктика", г. Норильск, Центральный район, ул. Набережная Урванцева, д. 53 </t>
  </si>
  <si>
    <t>МБУ "Спортивный комплекс "Талнах", Культурно-оздоровительный комплекс, г. Норильск, район Талнах, ул. Таймырская, д. 15</t>
  </si>
  <si>
    <t>Управление по спорту и туризму Администрации города Норильска, г. Норильск, Центральный район, ул. Комсомольская, д. 4</t>
  </si>
  <si>
    <t>МБУ "Музей истории освоения и развития НПР", г. Норильск, район Талнах, ул. Енисейская, д. 8 А</t>
  </si>
  <si>
    <t>Отдел охраны труда Администрации города Норильска, г. Норильск, Центральный район, ул. Кирова, д. 29</t>
  </si>
  <si>
    <t>Управление городского хозяйства Администрации города Норильска, г. Норильск, Центральный район, ул. Севастопольская, д. 7</t>
  </si>
  <si>
    <t>Служба профилактики наркомании отдела молодежной политики и взаимодействию с общественными объединениями Администрации города Норильска, г. Норильск, Центральный район, ул. Советская, д. 4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</si>
  <si>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</si>
  <si>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МБУ "Спортивный комплекс "Талнах", Плавательный бассейн, г. Норильск, район Талнах, ул. Таймырская, д. 11</t>
  </si>
  <si>
    <t>МУ "Управление общего и дошкольного образования Администрации города Норильска"</t>
  </si>
  <si>
    <t>МУ "Управление по спорту и туризму Администрации города Норильска"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</si>
  <si>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помещений</t>
    </r>
  </si>
  <si>
    <t>МБОУ "Лицей № 3", корп. 2, г. Норильск, Центральный район, ул. Набережная Урванцева, д. 35</t>
  </si>
  <si>
    <t>МБОУ "Гимназия № 1", корп. 2, г. Норильск, Центральный район, ул. Талнахская, д. 23</t>
  </si>
  <si>
    <t>МБОУ "Гимназия № 11", г. Норильск, район Кайеркан, ул. Надеждинская, д. 16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</si>
  <si>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</si>
  <si>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>МБУ РЦ "Виктория", г. Норильск, Центральный район, ул. Нансена, д. 22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</si>
  <si>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демонтаж металлических конструкций недействующего пожарного оборудования и мини бассейна в техническом помещении, ремонт технического помещения</t>
    </r>
  </si>
  <si>
    <t>5.1.</t>
  </si>
  <si>
    <t>Нежилое отдельно стоящее здание, г. Норильск, район Талнах, ул. Космонавтов, д. 25</t>
  </si>
  <si>
    <t>Нежилое отдельно стоящее здание, г. Норильск, район Талнах, ул. Бауманская, д. 21</t>
  </si>
  <si>
    <t>МБОУ "СШ № 9", г. Норильск, Центральный район, ул. Талнахская, д. 71 А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</si>
  <si>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</si>
  <si>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</si>
  <si>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</si>
  <si>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</si>
  <si>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31", г. Норильск, Центральный район, ул. Талнахская, д. 64</t>
  </si>
  <si>
    <t>МБОУ "СШ № 32", г. Норильск, район Кайеркан, ул. Победы, д. 11</t>
  </si>
  <si>
    <t>МБОУ "СШ № 33", г. Норильск, район Талнах, ул. Энтузиастов, д. 5</t>
  </si>
  <si>
    <t>МБОУ "СШ № 36", г. Норильск, район Талнах, ул. Бауманская, д. 22 А</t>
  </si>
  <si>
    <t>МБОУ "СШ № 37", г. Норильск, район Кайеркан, ул. Первомайская, д. 34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</si>
  <si>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</si>
  <si>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</si>
  <si>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"СШ № 40", г. Норильск, район Кайеркан, ул. Первомайская, д. 20 А</t>
  </si>
  <si>
    <t>МБОУ "СШ № 41", корп. 1, г. Норильск, Центральный район, ул. Озерная, д. 25</t>
  </si>
  <si>
    <t xml:space="preserve">МБОУ "СШ № 42", г. Норильск, район Талнах, ул. Игарская, д. 16 </t>
  </si>
  <si>
    <t>МБОУ "СШ № 43", г. Норильск, район Талнах, ул. Рудная, д. 15</t>
  </si>
  <si>
    <t xml:space="preserve">МБОУ "СШ № 45", г. Норильск, район Кайеркан, ул. Норильская, д. 6 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</si>
  <si>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</si>
  <si>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</si>
  <si>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>МБОУ "Центр образования № 2", г. Норильск, район Талнах, ул. Кравца, д. 16</t>
  </si>
  <si>
    <t>МБОУ "Центр образования № 3", г. Норильск, район Кайеркан, ул. Школьная, д. 17 А</t>
  </si>
  <si>
    <t>МАОУ "Гимназия № 48", г. Норильск, район Талнах, ул. Бауманская, д. 15</t>
  </si>
  <si>
    <t>в том числе ПСД</t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</si>
  <si>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кирпичной кладки крылец, кровли 3-х козырьков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</si>
  <si>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 загрузочного крыльца,  и кровли центрального крыльца (800,0 тыс. руб.), ремонт системы вентиляции  (3 000,0 тыс. руб.)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</si>
  <si>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межпанельных стыков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</si>
  <si>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вводного электрического щита (900 тыс. руб.),  ремонт системы вентиляции  (3 000,0 тыс. руб.)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6 запасных крылец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</si>
  <si>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замена кафельного покрытия пола, замена трапов на пищеблоке, устройство водоотводного лотка (850,0 тыс. руб.), ремонт системы вентиляции  (3 000,0 тыс. руб.)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</si>
  <si>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2-х тамбуров зап.выходов с оштукатуриванием и окрашиванием кирпичных стен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</si>
  <si>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 ремонт системы вентиляции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</si>
  <si>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крыльца и устройство примыканий к ограждающим конструкциям, ремонт участков кирпичной кладки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</si>
  <si>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конструкций центрального крыльца (2 090,0 тыс. руб.), согласно разработанного проекта замена вводного электрического щита (900,0 тыс. руб.)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</si>
  <si>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загрузочного крыльца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</si>
  <si>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калориферов и трубопроводов теплоснабжения ТЗ (1 200,0 тыс. руб.), ремонт системы вентиляции (5 000,0 тыс. руб.)</t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</si>
  <si>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замена вводного электрического щита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</si>
  <si>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системы вентиляции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</si>
  <si>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вводного щита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</si>
  <si>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системы вентиляции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</si>
  <si>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ремонт центрального крыльца и козырька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линолеума в общем коридоре, установка 2-х тепловых завес</t>
    </r>
  </si>
  <si>
    <t>МБОУ "Центр образования № 1", г. Норильск, Центральный район, ул. Мира, д. 3</t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</si>
  <si>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оконных блоков в количестве 118 шт.</t>
    </r>
  </si>
  <si>
    <t>МБОУ "СШ № 28", корп. 2, г. Норильск, Центральный район, ул. Талнахская, д. 54</t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</si>
  <si>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замена оконных блоков в количестве 132 шт.</t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</si>
  <si>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ремонт запасного крыльца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</si>
  <si>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косметический ремонт административных помещений, спортивных раздевалок центрального и восточных вестибюлей
</t>
    </r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- косметический ремонт административных помещений, спортивных раздевалок центрального и восточных вестибюлей                               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</si>
  <si>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(500,0  тыс. руб.), установка противопожарных дверей (60,0 тыс. руб.), ремонт плиты перекрытия в тамбуре запасного выхода (300,0 тыс. руб.)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</si>
  <si>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установка системы видеонаблюдения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восстановление гидроизоляции в тепловом пункте  (300,0 тыс. руб.), установка светильников на лестничной клетке, замена перил (150,0 тыс. руб.), ремонт машинного отделения (300,0 тыс. руб.), ремонт буфета, моечной (300,0 тыс. руб.)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машинного отделения, электрощитовой, помещения радиорубки, замена окна на ПВХ, устройство освещения и пола.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</si>
  <si>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в подполье на системе ТВСиК и канализационных выпусках восстановить теплоизоляцию, в подполье восстановить защитный слой бетона, засыпать провалы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восстановление ограждения кровли здания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</si>
  <si>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административных помещений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административных помещений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</si>
  <si>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консервация объекта, с целью предотвращения свободного доступа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</si>
  <si>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замена ламината в актовом зале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</si>
  <si>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монтаж системы видеонаблюдения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2018</t>
    </r>
    <r>
      <rPr>
        <sz val="12"/>
        <rFont val="Times New Roman"/>
        <family val="1"/>
        <charset val="204"/>
      </rPr>
      <t xml:space="preserve"> - облицовка фасада с утеплителем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</si>
  <si>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монтаж системы видеонаблюдения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</si>
  <si>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мягкой кровли, ремонт помещения № 48, после залития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</si>
  <si>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окраска стен (каб 206)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</si>
  <si>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линолеума, плинтуса, установка пластиковых стеклопакетов и металлической входной двери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кабинетов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</si>
  <si>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ступеней во входной группе, замена керамических плит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2017</t>
    </r>
    <r>
      <rPr>
        <sz val="12"/>
        <rFont val="Times New Roman"/>
        <family val="1"/>
        <charset val="204"/>
      </rPr>
      <t xml:space="preserve"> - ремонт кабинетов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</si>
  <si>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замена линолеума, установка дверей, ремонт лестничных пролетов (800,0 тыс. руб.), окраска стен, замена дверей в кабинетах (150,0 тыс. руб.), ремонт кабинетов (450,0 тыс. руб.), общестроительный ремонт теплоцентра (300,0 тыс. руб.), замена 3х дверей в серверной, эл. щитовой и в тепловом центре с огнеупорной защитой (150,0 тыс. руб.), ремонт холла (500,0 тыс. руб.), ремонт гардероба (150,0 тыс. руб.)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</si>
  <si>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ламп накаливания на альтернативные светодиодные светильники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</si>
  <si>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ремонт центрального и 2-х запасных крылец</t>
    </r>
  </si>
  <si>
    <t>Здание административно-общественного центра поселка Снежногорск, ул. Хантайская Набережная, д. 10</t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</si>
  <si>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напольной кафельной плитки в пищеблоке (горячий цех), ремонт бетонных полов, электромонтажные работы (торгово-технологическое оборудование) (1 500,0 тыс. руб.), ремонт системы вентиляции (5 200,0 тыс. руб.), замена оконных блоков в количестве 113 шт. (3 729,0 тыс. руб.)               </t>
    </r>
  </si>
  <si>
    <t>МБОУ "Гимназия № 1", корп. 1, г. Норильск, Центральный район, ул. Кирова, д. 30</t>
  </si>
  <si>
    <t>МАОУ "Гимназия № 4", корп. 2, г. Норильск, Центральный район, ул. Пушкина, д. 6 А</t>
  </si>
  <si>
    <t>МБОУ "Гимназия № 5", корп. 2, г. Норильск, Центральный район, ул. Ветеранов, д. 17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</si>
  <si>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</si>
  <si>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</si>
  <si>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</si>
  <si>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</si>
  <si>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23", г. Норильск, Центральный район, пр. Молодежный, д. 19</t>
  </si>
  <si>
    <t>ВСЕГО                             2016 год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</si>
  <si>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запасного крыльца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2017</t>
    </r>
    <r>
      <rPr>
        <sz val="12"/>
        <rFont val="Times New Roman"/>
        <family val="1"/>
        <charset val="204"/>
      </rPr>
      <t xml:space="preserve"> - асфальтировка подполья (1 600,0 тыс. руб.), ремонт системы вентиляции (3 000,0 тыс. руб.)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</si>
  <si>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 (1 000,0 тыс. руб.),  ремонт системы вентиляции  (3000,0 тыс. руб.)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 ( 1 000,0 тыс. руб.), утепление полов со стороны подполья, ремонт плиты перекрытия в т/центре (1 300 тыс. руб.)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</si>
  <si>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"теплых" электрических полов в 2-х группах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системы вентиляции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</si>
  <si>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утепление швов со стороны подполья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3-х запасных крылец, загрузочного крыльца (2 000,0 тыс. руб.), ремонт системы вентиляции (3 000,0 тыс. руб.)  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3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</si>
  <si>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герметизация межпанельных швов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</si>
  <si>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</si>
  <si>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2-х группах (1 000,0 тыс. руб.),  ремонт системы вентиляции  (3 000,0 тыс. руб.)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</si>
  <si>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4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</si>
  <si>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заделка межпанельных швов наружных стен здания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</si>
  <si>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t xml:space="preserve">МБОУ "Лицей № 3", корп. 1, г. Норильск, Центральный район, ул. Комсомольская, д. 27 А </t>
  </si>
  <si>
    <t>МАОУ "Гимназия № 4", корп. 1, г. Норильск, Центральный район, ул. Пушкина, д. 8</t>
  </si>
  <si>
    <t xml:space="preserve">МБОУ "СШ № 16", г. Норильск, Центральный район, пр. Молодежный, д. 17 </t>
  </si>
  <si>
    <t>МБОУ "СШ № 29", г. Норильск, Центральный район, ул. Павлова, д. 21 А</t>
  </si>
  <si>
    <t>МБОУ "СШ № 38", корп. 1, г. Норильск, район Талнах, ул. Енисейская, д. 26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</si>
  <si>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центрального крыльца (1 500 тыс. руб.), замена дверей (7 шт.) (350,0 тыс. руб.)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ремонт системы вентиляции 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</si>
  <si>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 ремонт системы вентиляции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</si>
  <si>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разработка ПСД (100,0 тыс. руб.) и монтаж системы видеонаблюдения (500,0 тыс. руб.)</t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</si>
  <si>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- разработка ПСД (100,0 тыс. руб.) и монтаж системы видеонаблюдения (500,0 тыс. руб.)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</si>
  <si>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косметический ремонт административных помещений, спортивных раздевалок, центрального фойе, туалетов, душевых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косметический ремонт административных помещений, спортивных раздевалок, центрального фойе, туалетов, душевых 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</si>
  <si>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замена светильников, окраска стен, восстановление теплоизоляции, облицовки сайдинга, крепление ослабленных панелей, замена отопления на алюминиевые радиаторы с установкой экранов, замена 3-х дверей входной группы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</si>
  <si>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монтаж системы видеонаблюдения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бортов между игровыми залами (500,0 тыс. руб.), установка перил на крыльце центрального входа и запасных выходов (100,0 тыс. руб.), 100% замена труб системы пожаротушения на медные (1 500,0 тыс. руб.), ремонт лестничных маршей и перил (500,0 тыс. руб.)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</si>
  <si>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замена светильников наружного освещения (80,0 тыс. руб.), комплексный ремонт помещений с заменой светильников, окон (10 000,0 тыс. руб.)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</si>
  <si>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восстановление ограждения кровли здания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запасных выходов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</si>
  <si>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строительно-монтажных работ в  помещениях социального приюта для детей и подростков, в том числе:  комнаты проживания, санузлы, медкабинеты, раздаточные, коридоры (1 500,0 тыс. руб.), ремонт игровой площадки (замена металлического ограждения по периметру площадки, отсыпка площадки песком, обустройство газона (1 533,4 тыс. руб.)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ремонт помещений 1, 2 этажей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помещений 4 и 5 этажей  (3 500,0 тыс. руб.), ремонт лестничных маршей и лестничных пролетов с 1 по 5 этаж (2 500,0 тыс. руб.)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</si>
  <si>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"теплых" электрических полов, оклейка стен обоями с последующей окраской, замена покрытий из линолеума, устройство радиаторных экранов, замена плит потолков (зал заседаний)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кабинетов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2018</t>
    </r>
    <r>
      <rPr>
        <sz val="12"/>
        <rFont val="Times New Roman"/>
        <family val="1"/>
        <charset val="204"/>
      </rPr>
      <t xml:space="preserve"> - ремонт складских помещений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</si>
  <si>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оконных блоков в количестве 57 шт.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ремонт системы вентиляции (5 000,0 тыс. руб.), замена оконных блоков в количестве 184 шт. (6 072,0 тыс. руб.)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</si>
  <si>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 герметизация межпанельных швов (1 200,0 тыс. руб.), ремонт системы вентиляции (5 200,0 тыс. руб.)  </t>
    </r>
  </si>
  <si>
    <t>МУ "Управление имущества Администрации города Норильска"</t>
  </si>
  <si>
    <t>МУ "Управление муниципального заказа Администрации города Норильска"</t>
  </si>
  <si>
    <t>МБУ "Музей истории освоения и развития НПР", г. Норильск, Центральный район, просп. Ленинский,  д. 14</t>
  </si>
  <si>
    <t>Помещения Управления социальной политики, г. Норильск, Центральный район, просп. Ленинский, д. 26</t>
  </si>
  <si>
    <t>МБУ "КЦСОН", г. Норильск, район Талнах, ул. Маслова, д. 4</t>
  </si>
  <si>
    <t>Администрация города Норильска, г. Норильск, Центральный район, просп. Ленинский, д. 24 А</t>
  </si>
  <si>
    <t>МУ "Управление имущества Администрации города Норильска", г. Норильск, Центральный район, просп. Ленинский, д. 23 А</t>
  </si>
  <si>
    <t>Приложение 4
к муниципальной Программе
"Поддержание сохранности действующих и                                                                                               строительство новых объектов социальной инфраструктуры"
на 2016 - 2018 гг.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</si>
  <si>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конструкций центрального крыльца, согласно проекта                                                  </t>
    </r>
    <r>
      <rPr>
        <b/>
        <sz val="12"/>
        <rFont val="Times New Roman"/>
        <family val="1"/>
        <charset val="204"/>
      </rPr>
      <t xml:space="preserve"> 2018</t>
    </r>
    <r>
      <rPr>
        <sz val="12"/>
        <rFont val="Times New Roman"/>
        <family val="1"/>
        <charset val="204"/>
      </rPr>
      <t xml:space="preserve"> - ремонт системы вентиляции</t>
    </r>
  </si>
  <si>
    <t>МБУ "Лыжная база "Оль-Гуль", г. Норильск, Вальковское шоссе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</si>
  <si>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вывод 2-х вент.шахт на кровлю с монтажом дефлекторов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</si>
  <si>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замена оконных блоков в количестве 117 шт.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</si>
  <si>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тамбура и козырька запасного выхода (300,0 тыс. руб.), замена оконных блоков в количестве 156 шт. (5 148,0 тыс. руб.)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</si>
  <si>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(500,0 тыс. руб.), ремонт административных кабинетов с заменой эл.сетей и электрооборудования, отопительных приборов на алюминиевые (4 000,0 тыс. руб.), ремонт крыльца с устройством пандуса, асфальтировка площадки перед крыльцом и вдоль здания (1 000,0 тыс. руб.)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зала восточных единоборств с заменой алюм. внутренних эл.сетей и электрооборудования, замена сантехоборудования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</si>
  <si>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калориферов и трубопроводов теплоснабжения  П1, П2, П3, П4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</t>
    </r>
    <r>
      <rPr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</si>
  <si>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центрального и запасного крылец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разводки системы ХВ/ГВ, сопутствующие общестроительные работы по 1 эт. 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</si>
  <si>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калориферов и трубопроводов теплоснабжения П1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</si>
  <si>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оконных блоков в количестве 95 шт.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вытяжных установок в пищеблоке </t>
    </r>
  </si>
  <si>
    <t>МБОУ "СШ № 41", корп. 2, г. Норильск, Центральный район, ул. Вальковская, д. 6</t>
  </si>
  <si>
    <t>Сведения о распределении расходов по текущему ремонту объектов муниципальной собственности на 2016-2018 гг.</t>
  </si>
  <si>
    <t>Управление градостроительства и землепользования Администрации города Норильска, г. Норильск, Центральный район, просп. Ленинский, д. 23 А</t>
  </si>
  <si>
    <t>3.1.</t>
  </si>
  <si>
    <t>4.1.</t>
  </si>
  <si>
    <t>Помещения Управления муниципального заказа, г. Норильск, Центральный район, просп. Ленинский, д. 1</t>
  </si>
  <si>
    <t>МБУ ДО "Норильская детская школа искусств", г. Норильск, Центральный район, ул. Б. Хмельницкого, д. 17 А</t>
  </si>
  <si>
    <t>МБУ ДО "Оганерская детская школа искусств", г. Норильск, Центральный район, ул. Вальковская, д. 6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</si>
  <si>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установка шпальных клетей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заделка межпанельных стыков по лестничным маршам, с утеплением стен с внутренней стороны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узла водоподготовки бассейна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</si>
  <si>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ограждения территории (2 750,0 тыс. руб.), ремонт загрузочного крыльца (678,5 тыс. руб.) 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утепление швов со стороны подполья (800,0 тыс. руб.)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</si>
  <si>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крыльца запасного выхода, плита основания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4 группах (2 000,0 тыс. руб.), ремонт системы вентиляции (3 000,0 тыс. руб.)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</si>
  <si>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системы водоснабжения, сан. приборов (3 268,7 тыс. руб.), ремонт загрузочного крыльца (800,0 тыс. руб.)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и фасадов 3 крылец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</si>
  <si>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крыльца запасного выхода и восстановление  козырька загрузочного крыльца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</si>
  <si>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мягкой кровли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- замена оконных блоков в количестве 86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</si>
  <si>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мягкой кровли "фонаря" с заменой дефлекторов (1 750 тыс. руб.), ремонт загрузочного крыльца (750 тыс. руб.), восстановление кабельных конструкций, укладка кабеля в подполье, замена вводного щита (1 500,0 тыс. руб.)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</si>
  <si>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ремонт крыльца </t>
    </r>
  </si>
  <si>
    <t>МБДОУ "Детский сад № 3 "Солнышко", г. Норильск, Центральный район, ул. Кирова, д. 18 А</t>
  </si>
  <si>
    <t>МБДОУ "Детский сад № 25 "Серебряное копытце", г. Норильск, район Талнах, ул. Пионерская, д. 6</t>
  </si>
  <si>
    <t>МБДОУ "Детский сад № 24 "Родничок", г. Норильск, Центральный район, ул. Лауреатов, д. 69</t>
  </si>
  <si>
    <t>МБДОУ "Детский сад № 18 "Полянка", г. Норильск, район Талнах, ул. Кравца, д. 20</t>
  </si>
  <si>
    <t>МБДОУ "Детский сад № 14 "Олененок", корп. 2, г. Норильск, Центральный район, ул. Бегичева, д. 39 Б</t>
  </si>
  <si>
    <t>МБДОУ "Детский сад № 14 "Олененок", корп. 1, г. Норильск, Центральный район, ул. Нансена, д. 96</t>
  </si>
  <si>
    <t>МБДОУ "Детский сад № 46 "Надежда", г. Норильск, Центральный район, ул. Лауреатов, д. 63</t>
  </si>
  <si>
    <t>МБДОУ "Детский сад № 48 "Золотая рыбка", г. Норильск, Центральный район, ул. Ленинградская, д. 4 А</t>
  </si>
  <si>
    <t>МБДОУ "Детский сад № 49 "Белочка", г. Норильск, Центральный район, ул. Комсомольская, д. 40</t>
  </si>
  <si>
    <t>МБДОУ "Детский сад № 50 "Огонек", г. Норильск, Центральный район, просп. Ленинский,  д. 39</t>
  </si>
  <si>
    <t>МБДОУ "Детский сад № 59 "Золушка", корп. 1, г. Норильск, Центральный район, ул. Московская, д. 27</t>
  </si>
  <si>
    <t>МБДОУ "Детский сад № 62 "Почемучка", г. Норильск, Центральный район, ул. Ленинградская, д. 20</t>
  </si>
  <si>
    <t>МБДОУ "Детский сад № 66 "Радость", г. Норильск, Центральный район, ул. Нансена, д. 10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</si>
  <si>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</si>
  <si>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</si>
  <si>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МБДОУ "Детский сад № 74 "Земляничка", корп. 1, г. Норильск, район Талнах, ул. Энтузиастов, д. 3</t>
  </si>
  <si>
    <t>МБДОУ "Детский сад № 74 "Земляничка", корп. 2, г. Норильск, район Талнах, ул. Енисейская, д. 14</t>
  </si>
  <si>
    <t>МБДОУ "Детский сад № 75 "Зайчонок", г. Норильск, район Кайеркан, ул. Первомайская, д. 36</t>
  </si>
  <si>
    <t>МБДОУ "Детский сад № 82 "Сказка", г. Норильск, Центральный район, ул. Советская, д. 8 А</t>
  </si>
  <si>
    <t>МБДОУ "Детский сад № 83 "Золотой петушок", г. Норильск, район Талнах, ул. Дудинская, д. 5</t>
  </si>
  <si>
    <t>МБДОУ "Детский сад № 84 "Голубок", г. Норильск, район Кайеркан, ул. Первомайская, д. 6</t>
  </si>
  <si>
    <t>МБДОУ "Детский сад № 90 "Цветик-семицветик", г. Норильск, Центральный район, ул. Талнахская, д. 1 А</t>
  </si>
  <si>
    <t>МБДОУ "Детский сад № 92 "Облачко", г. Норильск, район Талнах, ул. Космонавтов, д. 10</t>
  </si>
  <si>
    <t>МБДОУ "Детский сад № 93 "Капитошка", г. Норильск, район Талнах, ул. Рудная, д. 33 А</t>
  </si>
  <si>
    <t>МБДОУ "Детский сад № 95 "Снежинка", г. Норильск, район Кайеркан, ул. Строительная, д. 1 Е</t>
  </si>
  <si>
    <t>МБДОУ "Детский сад № 96 "Капельки", г. Норильск, район Талнах, ул. Бауманская, д. 29</t>
  </si>
  <si>
    <t>МБДОУ "Детский сад № 97 "Светлица", г. Норильск, Центральный район, ул. Хантайская, д. 35</t>
  </si>
  <si>
    <t>МБДОУ "Детский сад № 98 "Загадка", г. Норильск, район Кайеркан, ул. Норильская, д. 18</t>
  </si>
  <si>
    <t>МБДОУ "Детский сад № 99 "Топ-топ", г. Норильск, Центральный район, ул. Хантайская, д. 25</t>
  </si>
  <si>
    <t>МБУ ДО "ДДТ", г. Норильск, район Кайеркан, ул. Победы, д. 7</t>
  </si>
  <si>
    <t>МБУ ДО "ДЮСШ № 2", г. Норильск, Центральный район, просп. Ленинский, д. 11</t>
  </si>
  <si>
    <t>МБУ ДО "ДЮСШ № 1", г. Норильск, Центральный район, ул. Талнахская, д. 70</t>
  </si>
  <si>
    <t>МБУ ДО "ДЮСШ № 5", г. Норильск, район Кайеркан, ул. Первомайская, д. 10</t>
  </si>
  <si>
    <t>МБУ ДО "ДЮСШ № 6", г. Норильск, Центральный район, ул. Югославская, д. 12</t>
  </si>
  <si>
    <t>МБОУ "СШ № 1", корп. 2, г. Норильск, Центральный район, ул. Севастопольская, д. 8 А</t>
  </si>
  <si>
    <t>МБУ ДО "СЮТ", г. Норильск, Центральный район, ул. Орджоникидзе, д. 14 А</t>
  </si>
  <si>
    <t>МБДОУ "Детский сад № 8 "Тундровичок", г. Норильск, Центральный район, ул. Талнахская, д. 24</t>
  </si>
  <si>
    <t>МБДОУ "Детский сад № 9 "Зимушка", г. Норильск, район Талнах, ул. Новая, д. 7</t>
  </si>
  <si>
    <t>МБУ ДО "Норильская детская школа искусств", г. Норильск, Центральный район, ул. Набережная Урванцева, д. 29 ("Артистенок")</t>
  </si>
  <si>
    <t>МБУ ДО "Талнахская детская школа искусств", г. Норильск, район Талнах, ул. Горняков, д. 9</t>
  </si>
  <si>
    <t>МБУ "Дворец спорта "Арктика", г. Норильск, Центральный район, ул. Комсомольская, д. 13 ("Плавательный бассейн г. Норильск")</t>
  </si>
  <si>
    <t>МАУ ДО "Норильский центр безопасности движения", г. Норильск, Центральный район, пр. Молодежный, д. 9</t>
  </si>
  <si>
    <t>МБУ "Дом спорта "БОКМО", г. Норильск, Центральный район, ул. Октябрьская, д. 6 Б 
("Дом физической культуры")</t>
  </si>
  <si>
    <t>МБУ "Дом спорта "БОКМО", г. Норильск, Центральный район, пл. Металлургов, д. 25 А ("Спортивный зал "Геркулес")</t>
  </si>
  <si>
    <t>МБУ "Спортивный комплекс "Кайеркан", г. Норильск, район Кайеркан, ул. Надеждинская, д. 5 ("Ледовый Дворец спорта")</t>
  </si>
  <si>
    <t>МБУ "Спортивный комплекс "Талнах", г. Норильск, район Талнах, ул. Космонавтов, д. 15 А ("Крытый каток "УМКА")</t>
  </si>
  <si>
    <t>МБУ "Спортивный комплекс "Талнах", г. Норильск, район Талнах, ул. Новая, д. 11 А ("СОЦ" "ВОСТОК")</t>
  </si>
  <si>
    <t>МБУ "Спортивный комплекс "Талнах", г. Норильск, район Талнах, ул. Строителей, д. 23 ("Спортивный зал "ГОРНЯК")</t>
  </si>
  <si>
    <t>МБУ ДО "ДЮСШ № 4", г. Норильск,  район Талнах, ул. Энтузиастов, д. 9</t>
  </si>
  <si>
    <t>МБДОУ "Детский сад № 73 "Веселые человечки", г. Норильск, Центральный район, ул. Комсомольская, д. 21</t>
  </si>
  <si>
    <t>МБУ Кинокомплекс "Родина", г. Норильск, Центральный район, просп. Ленинский, д. 7</t>
  </si>
  <si>
    <t>МБУ ДО "ДЮСШ № 4", (Солнышко), г. Норильск, район Талнах, ул. Таймырская, д. 5</t>
  </si>
  <si>
    <t>МБУ ДО "ДЮСШ № 3", г. Норильск, Центральный район, ул. Орджоникидзе, д. 14 А</t>
  </si>
  <si>
    <t>МБУ ДО "Норильская детская музыкальная школа", г. Норильск, Центральный район, пр. Молодежный, д. 13</t>
  </si>
  <si>
    <t>МБУ "Стадион "Заполярник", г. Норильск, Центральный район, ул. Пушкина, д. 7 А</t>
  </si>
  <si>
    <t>Правовое управление Администрации города Норильска, г. Норильск, Центральный район, ул. Кирова, д. 21, 2 этаж</t>
  </si>
  <si>
    <t>Отдел опеки Администрации города Норильска, г. Норильск, просп. Ленинский, д. 1, 2 этаж</t>
  </si>
  <si>
    <t>Отдел обращений граждан и внешних взаимодействий Администрации города Норильска, г. Норильск, Центральный район, просп. Ленинский, д. 26</t>
  </si>
  <si>
    <t>МБОУ "СШ № 13", корп. 1, г. Норильск, Центральный район, пл. Металлургов, д. 15</t>
  </si>
  <si>
    <t>МБУ ДО "Норильская детская художественная школа", г. Норильск, Центральный район, ул. Комсомольская, д. 52 А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</si>
  <si>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</si>
  <si>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</si>
  <si>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герметизация швов на торце здания со стороны ул. Кравца, д.22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</si>
  <si>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завершение работ по устройству «теплых» электрических полов в группах и герметизации межпанельных швов плит подполья здания (1 144,0 тыс. руб.), замена кабельных полок и укладка кабельной продукции в подполье (115,0 тыс. руб.)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- ремонт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</si>
  <si>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монтажу насоса 
</t>
    </r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ремонт 3-х запасных крылец, загрузочного крыльца</t>
    </r>
  </si>
  <si>
    <t>МАДОУ "Детский сад № 2 "Умка", г. Норильск, Центральный район, ул. Орджоникидзе, д. 14 Б</t>
  </si>
  <si>
    <t>МАДОУ "Детский сад № 5 "Норильчонок", г. Норильск, Центральный район, ул. Дзержинского, д. 5 Б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</si>
  <si>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замена дверей (6 штук) на запасных выходах из спален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</si>
  <si>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 (5 504,0 тыс. руб.), замена противодымных дверей (12 шт.), согласно предписания (600,0 тыс. руб.)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</si>
  <si>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 ремонт площадки центрального крыльца (500 тыс. руб.), выполнение  работ по ремонту системы вентиляции (4 416,4 тыс. руб.)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</si>
  <si>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 наращивание и подклинивание шпальных клетей (28 штук.) (2 000 тыс. руб.), ремонт ступеней запасного выхода и трубопровода (300,0 тыс. руб.)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- замена оконных блоков в количестве 94 шт.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</si>
  <si>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оконных блоков в количестве 111 шт.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</si>
  <si>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оконных блоков в количестве 127 шт.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</si>
  <si>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восстановление резервного электрического кабеля с укладкой на кабельные полки (1 000,0 тыс. руб.), выполнение работ по замене системы вентиляции (5 281,2 тыс. руб.)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</si>
  <si>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вводного электрического щита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трубопроводов теплоснабжения П1 (800,0 тыс. руб.), ремонт системы вентиляции (5 200,0 тыс. руб.), замена оконных блоков в количестве 90 шт. (2 970,0 тыс. руб.)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</si>
  <si>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крылец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2017 </t>
    </r>
    <r>
      <rPr>
        <sz val="12"/>
        <rFont val="Times New Roman"/>
        <family val="1"/>
        <charset val="204"/>
      </rPr>
      <t>- ремонт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</si>
  <si>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ремонту системы вентиляции (4 796,8 тыс. руб.), замена оконных блоков в количестве 171 шт. (5 699,4 тыс. руб.)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</si>
  <si>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2018</t>
    </r>
    <r>
      <rPr>
        <sz val="12"/>
        <rFont val="Times New Roman"/>
        <family val="1"/>
        <charset val="204"/>
      </rPr>
      <t xml:space="preserve"> - замена оконных блоков в количестве 24 шт.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</si>
  <si>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 необходимо выполнить восстановление кабельного ввода (1 000,0 тыс. руб.), выполнение работ по ремонту системы вентиляции (5 249,5 тыс. руб.), замена оконных блоков в количестве 172 шт. (5 732,8 тыс. руб.)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</si>
  <si>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восстановление  резервного кабеля с укладкой на кабельные полки 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</si>
  <si>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ремонту системы вентиляции (5 081,3 тыс. руб.), замена оконных блоков в количестве 147 шт. (4 899,5 тыс. руб.)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кабельных полок и упорядочение кабельной продукции 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</si>
  <si>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восстановление резервного кабеля с укладкой на кабельные полки, вводной щит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крыльца запасного выхода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</si>
  <si>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ремонту системы вентиляции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вводного электрического щита (900,0 тыс. руб.), замена оконных блоков в количестве 139 шт. (4 587,0 тыс. руб.)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</si>
  <si>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ремонту системы вентиляции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2018</t>
    </r>
    <r>
      <rPr>
        <sz val="12"/>
        <rFont val="Times New Roman"/>
        <family val="1"/>
        <charset val="204"/>
      </rPr>
      <t xml:space="preserve"> -  замена оконных блоков в количестве 208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</si>
  <si>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ремонту системы вентиляции (5 137,3 тыс. руб.), ремонт крыльца запасного выхода (681,4 тыс. руб.)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</si>
  <si>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 (4 354,9 тыс. руб.), восстановление резервного каб.ввода (999,7 тыс. руб.)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3-х запасных крылец</t>
    </r>
  </si>
  <si>
    <t>МБУ "Централизованная библиотечная система", филиал № 3, г. Норильск, Центральный район, пр. Котульского, д. 15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</si>
  <si>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разработка ПСД (100,0 тыс. руб.) и монтаж системы видеонаблюдения (500,0 тыс. руб.)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2017 -</t>
    </r>
    <r>
      <rPr>
        <sz val="12"/>
        <rFont val="Times New Roman"/>
        <family val="1"/>
        <charset val="204"/>
      </rPr>
      <t xml:space="preserve"> ремонт внутренних помещений, установка стеклопакетов в количестве 16 шт., облицовка фасада</t>
    </r>
  </si>
  <si>
    <t>МБУ "Централизованная библиотечная система", филиал № 6, г. Норильск, район Талнах, ул. Энтузиастов, д. 1 А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</si>
  <si>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разработка ПСД (100,0 тыс. руб.) и монтаж системы видеонаблюдения (500,0 тыс. руб.)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2017</t>
    </r>
    <r>
      <rPr>
        <sz val="12"/>
        <rFont val="Times New Roman"/>
        <family val="1"/>
        <charset val="204"/>
      </rPr>
      <t xml:space="preserve"> - замена светильников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2018</t>
    </r>
    <r>
      <rPr>
        <sz val="12"/>
        <rFont val="Times New Roman"/>
        <family val="1"/>
        <charset val="204"/>
      </rPr>
      <t xml:space="preserve"> - ремонт крыльца, покраска </t>
    </r>
  </si>
  <si>
    <t>МБУ "Централизованная библиотечная система", Талнахская городская библиотека, г. Норильск, район Талнах, ул. Диксона, д. 9</t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</si>
  <si>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замена дверей центрального входа, восстановление оконных откосов</t>
    </r>
  </si>
  <si>
    <t>МБУ ДО "Кайерканская детская школа искусств", г. Норильск, район Кайеркан, ул. Школьная, д. 8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</si>
  <si>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установка ограждения здания школы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</si>
  <si>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12 туалетов (замена кафельной плитки, окраска, установка кабинок - 8 шт.)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</si>
  <si>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с восстановлением ее герметичности на различных участках (250,0  тыс. руб.), замена фасадной облицовочной плитки (500  тыс. руб.)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</si>
  <si>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установка систем видеонаблюдения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раздевалок, демонтаж пластиковых панелей, монтаж панелей из гибсокартона, покраска стен, демонтаж, монтаж светильников, демонтаж, монтаж линолеума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</si>
  <si>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замена устаревших блоков управления насосов (5 шт.), водяных консольных насосов (4шт.)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кафельной плитки стен большой ванны, обходных дорожек, малой ванны стены, обходные дорожки 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</si>
  <si>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монтаж системы видеонаблюдения (500,0 тыс. руб.), асфальтировка части подполья (750,0 тыс. руб.), восстановление защитного слоя бетона свай, балок в подполье (1 000,0 тыс. руб.), вскрытие "пирога" в мед. кабинете, ремонт канализационной трубы в мед. кабинете 1 эт. в перекрытии (300,0 тыс. руб.)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ремонтные работы по восстановлению бетонного покрытия (микротрещины) ледового поля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утепление откосов оконных блоков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</si>
  <si>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разработка ПСД (100,0 тыс. руб.) и монтаж системы видеонаблюдения (500,0 тыс. руб.)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</si>
  <si>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демонтаж и замена балконного блока, ремонт  фасада входной группы, установка наружного освещения входной группы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помещений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</si>
  <si>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</t>
    </r>
    <r>
      <rPr>
        <b/>
        <sz val="12"/>
        <rFont val="Times New Roman"/>
        <family val="1"/>
        <charset val="204"/>
      </rPr>
      <t xml:space="preserve">
2017</t>
    </r>
    <r>
      <rPr>
        <sz val="12"/>
        <rFont val="Times New Roman"/>
        <family val="1"/>
        <charset val="204"/>
      </rPr>
      <t xml:space="preserve"> - покраска стен административных помещений и откосов оконных проемов по всему зданию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</si>
  <si>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(500 тыс. руб.), замена облицовки стен пластиковыми панелями на облицовку плитами "Унипрок" (300,0 тыс. руб.)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</si>
  <si>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внутри и снаружи здания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комплексный ремонт помещений здания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</si>
  <si>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сан.узла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</si>
  <si>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подполья, гидроизоляционное покрытие поверхности подполья (5 000,0 тыс. руб.), ремонт входной группы (1 207,0 тыс. руб.)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</si>
  <si>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кабинетов (1 500,0 тыс. руб.), замена электрооборудования в электрощитовой (700,0 тыс. руб.)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входной группы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2018</t>
    </r>
    <r>
      <rPr>
        <sz val="12"/>
        <rFont val="Times New Roman"/>
        <family val="1"/>
        <charset val="204"/>
      </rPr>
      <t xml:space="preserve"> - ремонт кабинетов, коридоров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</si>
  <si>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оклейка стен обоями с последующей окраской, замена покрытий из линолеума с установкой новой стяжки, устройство радиаторных экранов, замена плит потолков, обшивка крыльца профлистом, замена входной металлической двери</t>
    </r>
  </si>
  <si>
    <t>Помещения Управления информатизации и связи, г. Норильск, Центральный район, пл. Металлургов, д. 1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</si>
  <si>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разработка ПСД для проведения работ по установке охранно-пожарной сигнализации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</si>
  <si>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помещений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благоустройство территории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</si>
  <si>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помещений теплоцентра и электрощитовой, замена дверей (364,0 тыс. руб.), замена половых покрытий в кабинетах, лестничных клеток и коридоров (1 500,0 тыс. руб.), в помещении архива выровнять пол (100,0 тыс. руб.), замена дверных блоков на запасных выходах (100,0 тыс. руб.), ремонт ступеней на 3-м этаже лестничного марша (100,0 тыс. руб.), замена ограждения на лестничных маршах (300,0 тыс. руб.), установка ограждения на оконных проемах лестничных маршей (60,0 тыс. руб.), замена светильников (800,0 тыс. руб.)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</si>
  <si>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лестничных пролетов, общестроительные работы (700,0 тыс. руб.), установка проходного пункта с дверью с электрическим замком (100,0 тыс. руб.), ремонт крыльца (490,0 тыс. руб.)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</si>
  <si>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общестроительные работы в санузлах 1 и 3 этажей (450,0 тыс. руб.), замена полов на 1 этаже (1 000,0 тыс. руб.)</t>
    </r>
  </si>
  <si>
    <t>МБДОУ "Детский сад № 32 "Снегирек", г. Норильск, Центральный район, ул. Севастопольская, д. 7 В</t>
  </si>
  <si>
    <t>Здание МКУ "Управление капитальных ремонтов и строительства", г. Норильск, Центральный район, ул. Кирова, д. 21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</si>
  <si>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монтаж системы видеонаблюдения (500,0 тыс. руб.), ремонтные работы в помещениях: туалет, душевая комната, большой спортивный зал (2 800,0 тыс. руб.), ремонт лестничных клеток (2 300,0 тыс. руб.), ремонт входной группы (900,0 тыс. руб.)</t>
    </r>
  </si>
  <si>
    <t>МБУ "Централизованная библиотечная система", филиал № 1, г. Норильск, район Кайеркан, ул. Первомайская, д. 42</t>
  </si>
  <si>
    <t>МУ "Управление по делам культуры и искусства Администрации города Норильска", г. Норильск, Центральный район, ул. Пушкина, д. 12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</si>
  <si>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линолеума, плинтусов в кабинетах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</si>
  <si>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оклейка стен обоями с последующей окраской, замена покрытий из линолеума, устройство радиаторных экранов, замена плит потолков в кабинетах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2018 </t>
    </r>
    <r>
      <rPr>
        <sz val="12"/>
        <rFont val="Times New Roman"/>
        <family val="1"/>
        <charset val="204"/>
      </rPr>
      <t>- ремонт кабинетов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</si>
  <si>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кирпичной кладки портика, частичное закрепление металлической кровли, устройство естественного освещения в виде "второго света" на 3, 4, 5 этажах (замена существующих противодымных перегородок  выходов из коридоров на л/к на остекленные отсекающие противодымные перегородки ПВХ с каркасом из алюминиевых сплавов, в соответствии с требованиями пожарной безопасности , с площадью светопрозрачных заполнений до 75 % в каждой перегородке)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</t>
    </r>
  </si>
  <si>
    <t>МБОУ "СШ № 13", корп. 2, г. Норильск, Центральный район, пл. Металлургов, д. 23</t>
  </si>
  <si>
    <t>1.</t>
  </si>
  <si>
    <t>2.</t>
  </si>
  <si>
    <t>3.</t>
  </si>
  <si>
    <t>4.</t>
  </si>
  <si>
    <t>5.</t>
  </si>
  <si>
    <t>6.</t>
  </si>
  <si>
    <t>Приложение 4
к муниципальной программе
"Поддержание сохранности действующих и строительство новых объектов социальной инфраструктуры" на 2016 - 2018 гг., утвержденной постановлением Администрации города Норильска от 07.12.2015 № 597</t>
  </si>
  <si>
    <t>Приложение 4 
к постановлению
Администрации города Норильска                                                                                              от 27.05.2016 №305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</si>
</sst>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_р_.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 wrapText="1" shrinkToFit="1"/>
    </xf>
    <xf numFmtId="0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center" vertical="center" wrapText="1" shrinkToFit="1"/>
    </xf>
    <xf numFmtId="0" fontId="1" fillId="0" borderId="1" xfId="1" applyFont="1" applyFill="1" applyBorder="1" applyAlignment="1">
      <alignment horizontal="left" vertical="center" wrapText="1" shrinkToFi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shrinkToFit="1"/>
    </xf>
    <xf numFmtId="1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 indent="10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 shrinkToFi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63"/>
  <sheetViews>
    <sheetView tabSelected="1" view="pageBreakPreview" zoomScale="85" zoomScaleNormal="50" zoomScaleSheetLayoutView="85" workbookViewId="0">
      <pane ySplit="11" topLeftCell="A61" activePane="bottomLeft" state="frozen"/>
      <selection pane="bottomLeft" activeCell="I2" sqref="I2"/>
    </sheetView>
  </sheetViews>
  <sheetFormatPr defaultColWidth="9.109375" defaultRowHeight="15.6" x14ac:dyDescent="0.3"/>
  <cols>
    <col min="1" max="1" width="6.5546875" style="18" customWidth="1"/>
    <col min="2" max="2" width="52.5546875" style="15" customWidth="1"/>
    <col min="3" max="4" width="12.33203125" style="15" customWidth="1"/>
    <col min="5" max="6" width="12.5546875" style="15" customWidth="1"/>
    <col min="7" max="8" width="13" style="15" customWidth="1"/>
    <col min="9" max="9" width="81.5546875" style="15" customWidth="1"/>
    <col min="10" max="10" width="11.88671875" style="15" bestFit="1" customWidth="1"/>
    <col min="11" max="11" width="12.88671875" style="15" bestFit="1" customWidth="1"/>
    <col min="12" max="12" width="9.109375" style="15"/>
    <col min="13" max="13" width="12.88671875" style="15" bestFit="1" customWidth="1"/>
    <col min="14" max="16384" width="9.109375" style="15"/>
  </cols>
  <sheetData>
    <row r="1" spans="1:13" ht="102" hidden="1" customHeight="1" x14ac:dyDescent="0.3">
      <c r="I1" s="40" t="s">
        <v>147</v>
      </c>
    </row>
    <row r="2" spans="1:13" ht="58.5" customHeight="1" x14ac:dyDescent="0.3">
      <c r="I2" s="62" t="s">
        <v>304</v>
      </c>
    </row>
    <row r="3" spans="1:13" ht="90" customHeight="1" x14ac:dyDescent="0.3">
      <c r="I3" s="62" t="s">
        <v>303</v>
      </c>
    </row>
    <row r="5" spans="1:13" s="14" customFormat="1" ht="24.75" customHeight="1" x14ac:dyDescent="0.3">
      <c r="A5" s="64" t="s">
        <v>159</v>
      </c>
      <c r="B5" s="64"/>
      <c r="C5" s="64"/>
      <c r="D5" s="64"/>
      <c r="E5" s="64"/>
      <c r="F5" s="64"/>
      <c r="G5" s="64"/>
      <c r="H5" s="64"/>
      <c r="I5" s="64"/>
    </row>
    <row r="6" spans="1:13" s="14" customFormat="1" ht="18" x14ac:dyDescent="0.3">
      <c r="A6" s="71"/>
      <c r="B6" s="71"/>
      <c r="C6" s="71"/>
      <c r="D6" s="71"/>
      <c r="E6" s="71"/>
      <c r="F6" s="71"/>
      <c r="G6" s="71"/>
      <c r="H6" s="71"/>
      <c r="I6" s="71"/>
    </row>
    <row r="7" spans="1:13" x14ac:dyDescent="0.3">
      <c r="B7" s="18"/>
    </row>
    <row r="8" spans="1:13" ht="23.25" customHeight="1" x14ac:dyDescent="0.3">
      <c r="A8" s="65" t="s">
        <v>3</v>
      </c>
      <c r="B8" s="67" t="s">
        <v>0</v>
      </c>
      <c r="C8" s="68" t="s">
        <v>112</v>
      </c>
      <c r="D8" s="68" t="s">
        <v>64</v>
      </c>
      <c r="E8" s="68" t="s">
        <v>4</v>
      </c>
      <c r="F8" s="68" t="s">
        <v>64</v>
      </c>
      <c r="G8" s="68" t="s">
        <v>5</v>
      </c>
      <c r="H8" s="68" t="s">
        <v>64</v>
      </c>
      <c r="I8" s="68" t="s">
        <v>2</v>
      </c>
    </row>
    <row r="9" spans="1:13" x14ac:dyDescent="0.3">
      <c r="A9" s="66"/>
      <c r="B9" s="67"/>
      <c r="C9" s="69"/>
      <c r="D9" s="70"/>
      <c r="E9" s="69"/>
      <c r="F9" s="70"/>
      <c r="G9" s="69"/>
      <c r="H9" s="70"/>
      <c r="I9" s="69"/>
    </row>
    <row r="10" spans="1:13" s="18" customFormat="1" x14ac:dyDescent="0.3">
      <c r="A10" s="16" t="s">
        <v>297</v>
      </c>
      <c r="B10" s="39" t="s">
        <v>298</v>
      </c>
      <c r="C10" s="59" t="s">
        <v>299</v>
      </c>
      <c r="D10" s="17" t="s">
        <v>161</v>
      </c>
      <c r="E10" s="39" t="s">
        <v>300</v>
      </c>
      <c r="F10" s="39" t="s">
        <v>162</v>
      </c>
      <c r="G10" s="39" t="s">
        <v>301</v>
      </c>
      <c r="H10" s="39" t="s">
        <v>39</v>
      </c>
      <c r="I10" s="16" t="s">
        <v>302</v>
      </c>
    </row>
    <row r="11" spans="1:13" s="29" customFormat="1" ht="27" customHeight="1" x14ac:dyDescent="0.3">
      <c r="A11" s="31"/>
      <c r="B11" s="28" t="s">
        <v>1</v>
      </c>
      <c r="C11" s="61">
        <f t="shared" ref="C11:H11" si="0">C12+C97+C113+C136+C140+C150+C152+C154+C158+C160+C162</f>
        <v>189257.80000000002</v>
      </c>
      <c r="D11" s="32">
        <f t="shared" si="0"/>
        <v>600</v>
      </c>
      <c r="E11" s="32">
        <f t="shared" si="0"/>
        <v>221922</v>
      </c>
      <c r="F11" s="32">
        <f t="shared" si="0"/>
        <v>0</v>
      </c>
      <c r="G11" s="32">
        <f t="shared" si="0"/>
        <v>86279</v>
      </c>
      <c r="H11" s="32">
        <f t="shared" si="0"/>
        <v>100</v>
      </c>
      <c r="I11" s="33"/>
      <c r="J11" s="30"/>
      <c r="K11" s="30"/>
      <c r="M11" s="30"/>
    </row>
    <row r="12" spans="1:13" s="29" customFormat="1" ht="48.75" customHeight="1" x14ac:dyDescent="0.3">
      <c r="A12" s="25"/>
      <c r="B12" s="26" t="s">
        <v>30</v>
      </c>
      <c r="C12" s="60">
        <f t="shared" ref="C12:H12" si="1">C13+C49</f>
        <v>134253.40000000002</v>
      </c>
      <c r="D12" s="27">
        <f t="shared" si="1"/>
        <v>0</v>
      </c>
      <c r="E12" s="27">
        <f t="shared" si="1"/>
        <v>146454</v>
      </c>
      <c r="F12" s="27">
        <f t="shared" si="1"/>
        <v>0</v>
      </c>
      <c r="G12" s="27">
        <f t="shared" si="1"/>
        <v>63379</v>
      </c>
      <c r="H12" s="27">
        <f t="shared" si="1"/>
        <v>0</v>
      </c>
      <c r="I12" s="28"/>
      <c r="K12" s="30"/>
      <c r="M12" s="30"/>
    </row>
    <row r="13" spans="1:13" s="29" customFormat="1" ht="16.2" x14ac:dyDescent="0.3">
      <c r="A13" s="25"/>
      <c r="B13" s="11" t="s">
        <v>17</v>
      </c>
      <c r="C13" s="27">
        <f>SUM(C14:C48)</f>
        <v>20791</v>
      </c>
      <c r="D13" s="27">
        <f t="shared" ref="D13:H13" si="2">SUM(D14:D48)</f>
        <v>0</v>
      </c>
      <c r="E13" s="27">
        <f t="shared" si="2"/>
        <v>52800</v>
      </c>
      <c r="F13" s="27">
        <f t="shared" si="2"/>
        <v>0</v>
      </c>
      <c r="G13" s="27">
        <f t="shared" si="2"/>
        <v>28195</v>
      </c>
      <c r="H13" s="27">
        <f t="shared" si="2"/>
        <v>0</v>
      </c>
      <c r="I13" s="28"/>
    </row>
    <row r="14" spans="1:13" s="29" customFormat="1" ht="31.2" x14ac:dyDescent="0.3">
      <c r="A14" s="16">
        <v>1</v>
      </c>
      <c r="B14" s="43" t="s">
        <v>239</v>
      </c>
      <c r="C14" s="6">
        <v>480</v>
      </c>
      <c r="D14" s="27"/>
      <c r="E14" s="27"/>
      <c r="F14" s="27"/>
      <c r="G14" s="27"/>
      <c r="H14" s="27"/>
      <c r="I14" s="3" t="s">
        <v>241</v>
      </c>
    </row>
    <row r="15" spans="1:13" s="13" customFormat="1" ht="62.4" x14ac:dyDescent="0.3">
      <c r="A15" s="16">
        <v>2</v>
      </c>
      <c r="B15" s="43" t="s">
        <v>174</v>
      </c>
      <c r="C15" s="10">
        <v>500</v>
      </c>
      <c r="D15" s="10"/>
      <c r="E15" s="7">
        <v>2000</v>
      </c>
      <c r="F15" s="7"/>
      <c r="G15" s="7">
        <v>500</v>
      </c>
      <c r="H15" s="7"/>
      <c r="I15" s="3" t="s">
        <v>166</v>
      </c>
    </row>
    <row r="16" spans="1:13" s="13" customFormat="1" ht="46.8" x14ac:dyDescent="0.3">
      <c r="A16" s="16">
        <v>3</v>
      </c>
      <c r="B16" s="43" t="s">
        <v>240</v>
      </c>
      <c r="C16" s="10">
        <v>480</v>
      </c>
      <c r="D16" s="10"/>
      <c r="E16" s="7"/>
      <c r="F16" s="7"/>
      <c r="G16" s="7"/>
      <c r="H16" s="7"/>
      <c r="I16" s="3" t="s">
        <v>241</v>
      </c>
    </row>
    <row r="17" spans="1:10" s="13" customFormat="1" ht="31.2" x14ac:dyDescent="0.3">
      <c r="A17" s="16">
        <v>4</v>
      </c>
      <c r="B17" s="43" t="s">
        <v>210</v>
      </c>
      <c r="C17" s="10"/>
      <c r="D17" s="10"/>
      <c r="E17" s="7">
        <v>2100</v>
      </c>
      <c r="F17" s="7"/>
      <c r="G17" s="7"/>
      <c r="H17" s="7"/>
      <c r="I17" s="3" t="s">
        <v>65</v>
      </c>
    </row>
    <row r="18" spans="1:10" s="13" customFormat="1" ht="31.2" x14ac:dyDescent="0.3">
      <c r="A18" s="16">
        <v>5</v>
      </c>
      <c r="B18" s="43" t="s">
        <v>211</v>
      </c>
      <c r="C18" s="10"/>
      <c r="D18" s="10"/>
      <c r="E18" s="7">
        <v>650</v>
      </c>
      <c r="F18" s="7"/>
      <c r="G18" s="7">
        <v>1000</v>
      </c>
      <c r="H18" s="7"/>
      <c r="I18" s="4" t="s">
        <v>121</v>
      </c>
    </row>
    <row r="19" spans="1:10" s="13" customFormat="1" ht="51.75" customHeight="1" x14ac:dyDescent="0.3">
      <c r="A19" s="16">
        <v>6</v>
      </c>
      <c r="B19" s="45" t="s">
        <v>179</v>
      </c>
      <c r="C19" s="10">
        <v>1000</v>
      </c>
      <c r="D19" s="10"/>
      <c r="E19" s="7"/>
      <c r="F19" s="7"/>
      <c r="G19" s="7"/>
      <c r="H19" s="7"/>
      <c r="I19" s="4" t="s">
        <v>234</v>
      </c>
    </row>
    <row r="20" spans="1:10" s="13" customFormat="1" ht="49.5" customHeight="1" x14ac:dyDescent="0.3">
      <c r="A20" s="16">
        <v>7</v>
      </c>
      <c r="B20" s="5" t="s">
        <v>178</v>
      </c>
      <c r="C20" s="10"/>
      <c r="D20" s="10"/>
      <c r="E20" s="7"/>
      <c r="F20" s="7"/>
      <c r="G20" s="7">
        <v>1000</v>
      </c>
      <c r="H20" s="7"/>
      <c r="I20" s="3" t="s">
        <v>235</v>
      </c>
    </row>
    <row r="21" spans="1:10" s="13" customFormat="1" ht="31.2" x14ac:dyDescent="0.3">
      <c r="A21" s="16">
        <v>8</v>
      </c>
      <c r="B21" s="5" t="s">
        <v>177</v>
      </c>
      <c r="C21" s="10"/>
      <c r="D21" s="10"/>
      <c r="E21" s="7">
        <v>500</v>
      </c>
      <c r="F21" s="7"/>
      <c r="G21" s="7"/>
      <c r="H21" s="7"/>
      <c r="I21" s="8" t="s">
        <v>236</v>
      </c>
    </row>
    <row r="22" spans="1:10" s="13" customFormat="1" ht="31.2" x14ac:dyDescent="0.3">
      <c r="A22" s="16">
        <v>9</v>
      </c>
      <c r="B22" s="43" t="s">
        <v>176</v>
      </c>
      <c r="C22" s="10"/>
      <c r="D22" s="10"/>
      <c r="E22" s="7">
        <v>2000</v>
      </c>
      <c r="F22" s="7"/>
      <c r="G22" s="7"/>
      <c r="H22" s="7"/>
      <c r="I22" s="8" t="s">
        <v>120</v>
      </c>
      <c r="J22" s="15"/>
    </row>
    <row r="23" spans="1:10" s="13" customFormat="1" ht="50.25" customHeight="1" x14ac:dyDescent="0.3">
      <c r="A23" s="16">
        <v>10</v>
      </c>
      <c r="B23" s="45" t="s">
        <v>175</v>
      </c>
      <c r="C23" s="10">
        <v>1500</v>
      </c>
      <c r="D23" s="10"/>
      <c r="E23" s="7"/>
      <c r="F23" s="7"/>
      <c r="G23" s="7"/>
      <c r="H23" s="7"/>
      <c r="I23" s="3" t="s">
        <v>101</v>
      </c>
      <c r="J23" s="15"/>
    </row>
    <row r="24" spans="1:10" s="13" customFormat="1" ht="46.8" x14ac:dyDescent="0.3">
      <c r="A24" s="16">
        <v>11</v>
      </c>
      <c r="B24" s="43" t="s">
        <v>288</v>
      </c>
      <c r="C24" s="10"/>
      <c r="D24" s="10"/>
      <c r="E24" s="7">
        <f>800+3000</f>
        <v>3800</v>
      </c>
      <c r="F24" s="7"/>
      <c r="G24" s="7"/>
      <c r="H24" s="7"/>
      <c r="I24" s="3" t="s">
        <v>66</v>
      </c>
    </row>
    <row r="25" spans="1:10" s="13" customFormat="1" ht="31.2" x14ac:dyDescent="0.3">
      <c r="A25" s="16">
        <v>12</v>
      </c>
      <c r="B25" s="43" t="s">
        <v>180</v>
      </c>
      <c r="C25" s="10">
        <v>1020</v>
      </c>
      <c r="D25" s="10"/>
      <c r="E25" s="7"/>
      <c r="F25" s="7"/>
      <c r="G25" s="7"/>
      <c r="H25" s="7"/>
      <c r="I25" s="3" t="s">
        <v>67</v>
      </c>
    </row>
    <row r="26" spans="1:10" s="13" customFormat="1" ht="46.8" x14ac:dyDescent="0.3">
      <c r="A26" s="16">
        <v>13</v>
      </c>
      <c r="B26" s="45" t="s">
        <v>181</v>
      </c>
      <c r="C26" s="10"/>
      <c r="D26" s="10"/>
      <c r="E26" s="7">
        <f>900+3000</f>
        <v>3900</v>
      </c>
      <c r="F26" s="7"/>
      <c r="G26" s="7">
        <v>1895</v>
      </c>
      <c r="H26" s="7"/>
      <c r="I26" s="3" t="s">
        <v>68</v>
      </c>
      <c r="J26" s="15"/>
    </row>
    <row r="27" spans="1:10" s="13" customFormat="1" ht="46.8" x14ac:dyDescent="0.3">
      <c r="A27" s="16">
        <v>14</v>
      </c>
      <c r="B27" s="43" t="s">
        <v>182</v>
      </c>
      <c r="C27" s="10">
        <v>800</v>
      </c>
      <c r="D27" s="10"/>
      <c r="E27" s="7">
        <f>1600+3000</f>
        <v>4600</v>
      </c>
      <c r="F27" s="7"/>
      <c r="G27" s="7"/>
      <c r="H27" s="7"/>
      <c r="I27" s="3" t="s">
        <v>113</v>
      </c>
    </row>
    <row r="28" spans="1:10" s="13" customFormat="1" ht="31.2" x14ac:dyDescent="0.3">
      <c r="A28" s="16">
        <v>15</v>
      </c>
      <c r="B28" s="43" t="s">
        <v>183</v>
      </c>
      <c r="C28" s="10"/>
      <c r="D28" s="10"/>
      <c r="E28" s="7">
        <v>3000</v>
      </c>
      <c r="F28" s="7"/>
      <c r="G28" s="7"/>
      <c r="H28" s="7"/>
      <c r="I28" s="4" t="s">
        <v>18</v>
      </c>
    </row>
    <row r="29" spans="1:10" ht="46.8" x14ac:dyDescent="0.3">
      <c r="A29" s="16">
        <v>16</v>
      </c>
      <c r="B29" s="45" t="s">
        <v>184</v>
      </c>
      <c r="C29" s="10"/>
      <c r="D29" s="10"/>
      <c r="E29" s="10">
        <f>850+3000</f>
        <v>3850</v>
      </c>
      <c r="F29" s="10"/>
      <c r="G29" s="10"/>
      <c r="H29" s="10"/>
      <c r="I29" s="8" t="s">
        <v>69</v>
      </c>
    </row>
    <row r="30" spans="1:10" ht="78" x14ac:dyDescent="0.3">
      <c r="A30" s="16">
        <v>17</v>
      </c>
      <c r="B30" s="5" t="s">
        <v>185</v>
      </c>
      <c r="C30" s="10">
        <v>1259</v>
      </c>
      <c r="D30" s="10"/>
      <c r="E30" s="10">
        <v>3000</v>
      </c>
      <c r="F30" s="10"/>
      <c r="G30" s="10"/>
      <c r="H30" s="10"/>
      <c r="I30" s="8" t="s">
        <v>237</v>
      </c>
    </row>
    <row r="31" spans="1:10" s="13" customFormat="1" ht="78" x14ac:dyDescent="0.3">
      <c r="A31" s="16">
        <v>18</v>
      </c>
      <c r="B31" s="43" t="s">
        <v>186</v>
      </c>
      <c r="C31" s="10"/>
      <c r="D31" s="10"/>
      <c r="E31" s="7">
        <f>1000+3000</f>
        <v>4000</v>
      </c>
      <c r="F31" s="7"/>
      <c r="G31" s="7">
        <v>2300</v>
      </c>
      <c r="H31" s="7"/>
      <c r="I31" s="4" t="s">
        <v>114</v>
      </c>
    </row>
    <row r="32" spans="1:10" s="13" customFormat="1" ht="31.2" x14ac:dyDescent="0.3">
      <c r="A32" s="16">
        <v>19</v>
      </c>
      <c r="B32" s="43" t="s">
        <v>187</v>
      </c>
      <c r="C32" s="10">
        <v>1000</v>
      </c>
      <c r="D32" s="10"/>
      <c r="E32" s="7">
        <v>3000</v>
      </c>
      <c r="F32" s="7"/>
      <c r="G32" s="7"/>
      <c r="H32" s="7"/>
      <c r="I32" s="3" t="s">
        <v>115</v>
      </c>
    </row>
    <row r="33" spans="1:10" s="13" customFormat="1" ht="62.4" x14ac:dyDescent="0.3">
      <c r="A33" s="16">
        <v>20</v>
      </c>
      <c r="B33" s="43" t="s">
        <v>188</v>
      </c>
      <c r="C33" s="10">
        <v>420</v>
      </c>
      <c r="D33" s="10"/>
      <c r="E33" s="7">
        <f>2000+3000</f>
        <v>5000</v>
      </c>
      <c r="F33" s="7"/>
      <c r="G33" s="7">
        <v>1500</v>
      </c>
      <c r="H33" s="7"/>
      <c r="I33" s="3" t="s">
        <v>116</v>
      </c>
    </row>
    <row r="34" spans="1:10" s="13" customFormat="1" ht="46.8" x14ac:dyDescent="0.3">
      <c r="A34" s="16">
        <v>21</v>
      </c>
      <c r="B34" s="43" t="s">
        <v>223</v>
      </c>
      <c r="C34" s="10"/>
      <c r="D34" s="10"/>
      <c r="E34" s="7">
        <f>1000+3000</f>
        <v>4000</v>
      </c>
      <c r="F34" s="7"/>
      <c r="G34" s="7"/>
      <c r="H34" s="7"/>
      <c r="I34" s="3" t="s">
        <v>119</v>
      </c>
    </row>
    <row r="35" spans="1:10" s="13" customFormat="1" ht="47.25" customHeight="1" x14ac:dyDescent="0.3">
      <c r="A35" s="16">
        <v>22</v>
      </c>
      <c r="B35" s="45" t="s">
        <v>189</v>
      </c>
      <c r="C35" s="10"/>
      <c r="D35" s="10"/>
      <c r="E35" s="7">
        <v>1000</v>
      </c>
      <c r="F35" s="7"/>
      <c r="G35" s="7"/>
      <c r="H35" s="7"/>
      <c r="I35" s="3" t="s">
        <v>118</v>
      </c>
    </row>
    <row r="36" spans="1:10" s="13" customFormat="1" ht="46.8" x14ac:dyDescent="0.3">
      <c r="A36" s="16">
        <v>23</v>
      </c>
      <c r="B36" s="5" t="s">
        <v>190</v>
      </c>
      <c r="C36" s="10">
        <v>3428.5</v>
      </c>
      <c r="D36" s="10"/>
      <c r="E36" s="7">
        <v>800</v>
      </c>
      <c r="F36" s="7"/>
      <c r="G36" s="7"/>
      <c r="H36" s="7"/>
      <c r="I36" s="3" t="s">
        <v>167</v>
      </c>
    </row>
    <row r="37" spans="1:10" s="13" customFormat="1" ht="31.2" x14ac:dyDescent="0.3">
      <c r="A37" s="16">
        <v>24</v>
      </c>
      <c r="B37" s="43" t="s">
        <v>191</v>
      </c>
      <c r="C37" s="10"/>
      <c r="D37" s="10"/>
      <c r="E37" s="7">
        <v>1200</v>
      </c>
      <c r="F37" s="7"/>
      <c r="G37" s="7"/>
      <c r="H37" s="7"/>
      <c r="I37" s="3" t="s">
        <v>70</v>
      </c>
    </row>
    <row r="38" spans="1:10" s="13" customFormat="1" ht="46.8" x14ac:dyDescent="0.3">
      <c r="A38" s="16">
        <v>25</v>
      </c>
      <c r="B38" s="43" t="s">
        <v>192</v>
      </c>
      <c r="C38" s="10">
        <v>1534.8</v>
      </c>
      <c r="D38" s="10"/>
      <c r="E38" s="7"/>
      <c r="F38" s="7"/>
      <c r="G38" s="7">
        <f>2000+3000</f>
        <v>5000</v>
      </c>
      <c r="H38" s="7"/>
      <c r="I38" s="3" t="s">
        <v>168</v>
      </c>
    </row>
    <row r="39" spans="1:10" s="13" customFormat="1" ht="31.2" x14ac:dyDescent="0.3">
      <c r="A39" s="16">
        <v>26</v>
      </c>
      <c r="B39" s="43" t="s">
        <v>193</v>
      </c>
      <c r="C39" s="10"/>
      <c r="D39" s="10"/>
      <c r="E39" s="7">
        <v>1100</v>
      </c>
      <c r="F39" s="7"/>
      <c r="G39" s="7">
        <v>1000</v>
      </c>
      <c r="H39" s="7"/>
      <c r="I39" s="3" t="s">
        <v>117</v>
      </c>
    </row>
    <row r="40" spans="1:10" s="13" customFormat="1" ht="46.8" x14ac:dyDescent="0.3">
      <c r="A40" s="16">
        <v>27</v>
      </c>
      <c r="B40" s="45" t="s">
        <v>194</v>
      </c>
      <c r="C40" s="10">
        <v>4068.7</v>
      </c>
      <c r="D40" s="10"/>
      <c r="E40" s="7">
        <v>1050</v>
      </c>
      <c r="F40" s="7"/>
      <c r="G40" s="7"/>
      <c r="H40" s="7"/>
      <c r="I40" s="3" t="s">
        <v>169</v>
      </c>
    </row>
    <row r="41" spans="1:10" s="13" customFormat="1" ht="46.8" x14ac:dyDescent="0.3">
      <c r="A41" s="16">
        <v>28</v>
      </c>
      <c r="B41" s="45" t="s">
        <v>195</v>
      </c>
      <c r="C41" s="10"/>
      <c r="D41" s="10"/>
      <c r="E41" s="7"/>
      <c r="F41" s="7"/>
      <c r="G41" s="7">
        <v>3000</v>
      </c>
      <c r="H41" s="7"/>
      <c r="I41" s="3" t="s">
        <v>71</v>
      </c>
    </row>
    <row r="42" spans="1:10" s="13" customFormat="1" ht="31.2" x14ac:dyDescent="0.3">
      <c r="A42" s="16">
        <v>29</v>
      </c>
      <c r="B42" s="43" t="s">
        <v>196</v>
      </c>
      <c r="C42" s="10">
        <v>1300</v>
      </c>
      <c r="D42" s="10"/>
      <c r="E42" s="7"/>
      <c r="F42" s="7"/>
      <c r="G42" s="7">
        <v>2000</v>
      </c>
      <c r="H42" s="7"/>
      <c r="I42" s="3" t="s">
        <v>238</v>
      </c>
      <c r="J42" s="15"/>
    </row>
    <row r="43" spans="1:10" s="13" customFormat="1" ht="31.2" x14ac:dyDescent="0.3">
      <c r="A43" s="16">
        <v>30</v>
      </c>
      <c r="B43" s="43" t="s">
        <v>197</v>
      </c>
      <c r="C43" s="10">
        <v>2000</v>
      </c>
      <c r="D43" s="10"/>
      <c r="E43" s="7"/>
      <c r="F43" s="7"/>
      <c r="G43" s="7"/>
      <c r="H43" s="7"/>
      <c r="I43" s="3" t="s">
        <v>154</v>
      </c>
    </row>
    <row r="44" spans="1:10" s="13" customFormat="1" ht="31.2" x14ac:dyDescent="0.3">
      <c r="A44" s="16">
        <v>31</v>
      </c>
      <c r="B44" s="43" t="s">
        <v>198</v>
      </c>
      <c r="C44" s="10"/>
      <c r="D44" s="10"/>
      <c r="E44" s="7">
        <v>1500</v>
      </c>
      <c r="F44" s="7"/>
      <c r="G44" s="7"/>
      <c r="H44" s="7"/>
      <c r="I44" s="3" t="s">
        <v>72</v>
      </c>
    </row>
    <row r="45" spans="1:10" s="13" customFormat="1" ht="31.2" x14ac:dyDescent="0.3">
      <c r="A45" s="16">
        <v>32</v>
      </c>
      <c r="B45" s="43" t="s">
        <v>199</v>
      </c>
      <c r="C45" s="10"/>
      <c r="D45" s="10"/>
      <c r="E45" s="7"/>
      <c r="F45" s="7"/>
      <c r="G45" s="7">
        <v>3000</v>
      </c>
      <c r="H45" s="7"/>
      <c r="I45" s="2" t="s">
        <v>19</v>
      </c>
    </row>
    <row r="46" spans="1:10" s="13" customFormat="1" ht="46.8" x14ac:dyDescent="0.3">
      <c r="A46" s="16">
        <v>33</v>
      </c>
      <c r="B46" s="43" t="s">
        <v>200</v>
      </c>
      <c r="C46" s="10"/>
      <c r="D46" s="10"/>
      <c r="E46" s="7">
        <v>750</v>
      </c>
      <c r="F46" s="7"/>
      <c r="G46" s="7"/>
      <c r="H46" s="7"/>
      <c r="I46" s="3" t="s">
        <v>170</v>
      </c>
    </row>
    <row r="47" spans="1:10" s="13" customFormat="1" ht="31.2" x14ac:dyDescent="0.3">
      <c r="A47" s="16">
        <v>34</v>
      </c>
      <c r="B47" s="43" t="s">
        <v>201</v>
      </c>
      <c r="C47" s="10"/>
      <c r="D47" s="10"/>
      <c r="E47" s="7"/>
      <c r="F47" s="7"/>
      <c r="G47" s="7">
        <v>3000</v>
      </c>
      <c r="H47" s="7"/>
      <c r="I47" s="2" t="s">
        <v>19</v>
      </c>
    </row>
    <row r="48" spans="1:10" s="13" customFormat="1" ht="31.2" x14ac:dyDescent="0.3">
      <c r="A48" s="16">
        <v>35</v>
      </c>
      <c r="B48" s="43" t="s">
        <v>202</v>
      </c>
      <c r="C48" s="10"/>
      <c r="D48" s="10"/>
      <c r="E48" s="7"/>
      <c r="F48" s="7"/>
      <c r="G48" s="7">
        <v>3000</v>
      </c>
      <c r="H48" s="7"/>
      <c r="I48" s="2" t="s">
        <v>19</v>
      </c>
    </row>
    <row r="49" spans="1:10" s="36" customFormat="1" ht="16.2" x14ac:dyDescent="0.3">
      <c r="A49" s="31"/>
      <c r="B49" s="11" t="s">
        <v>16</v>
      </c>
      <c r="C49" s="34">
        <f t="shared" ref="C49:H49" si="3">SUM(C50:C96)</f>
        <v>113462.40000000001</v>
      </c>
      <c r="D49" s="34">
        <f t="shared" si="3"/>
        <v>0</v>
      </c>
      <c r="E49" s="34">
        <f t="shared" si="3"/>
        <v>93654</v>
      </c>
      <c r="F49" s="34">
        <f t="shared" si="3"/>
        <v>0</v>
      </c>
      <c r="G49" s="34">
        <f t="shared" si="3"/>
        <v>35184</v>
      </c>
      <c r="H49" s="34">
        <f t="shared" si="3"/>
        <v>0</v>
      </c>
      <c r="I49" s="35"/>
    </row>
    <row r="50" spans="1:10" s="13" customFormat="1" ht="31.2" x14ac:dyDescent="0.3">
      <c r="A50" s="16">
        <v>1</v>
      </c>
      <c r="B50" s="5" t="s">
        <v>122</v>
      </c>
      <c r="C50" s="10">
        <v>6104</v>
      </c>
      <c r="D50" s="10"/>
      <c r="E50" s="7"/>
      <c r="F50" s="7"/>
      <c r="G50" s="7"/>
      <c r="H50" s="7"/>
      <c r="I50" s="3" t="s">
        <v>242</v>
      </c>
      <c r="J50" s="19"/>
    </row>
    <row r="51" spans="1:10" s="13" customFormat="1" ht="46.8" x14ac:dyDescent="0.3">
      <c r="A51" s="16">
        <v>2</v>
      </c>
      <c r="B51" s="5" t="s">
        <v>33</v>
      </c>
      <c r="C51" s="10">
        <v>1850</v>
      </c>
      <c r="D51" s="10"/>
      <c r="E51" s="7">
        <v>5000</v>
      </c>
      <c r="F51" s="7"/>
      <c r="G51" s="7"/>
      <c r="H51" s="7"/>
      <c r="I51" s="3" t="s">
        <v>127</v>
      </c>
    </row>
    <row r="52" spans="1:10" s="13" customFormat="1" ht="31.2" x14ac:dyDescent="0.3">
      <c r="A52" s="16">
        <v>3</v>
      </c>
      <c r="B52" s="5" t="s">
        <v>104</v>
      </c>
      <c r="C52" s="10">
        <v>1665</v>
      </c>
      <c r="D52" s="10"/>
      <c r="E52" s="7">
        <v>2838</v>
      </c>
      <c r="F52" s="7"/>
      <c r="G52" s="7"/>
      <c r="H52" s="7"/>
      <c r="I52" s="3" t="s">
        <v>171</v>
      </c>
    </row>
    <row r="53" spans="1:10" s="13" customFormat="1" ht="31.2" x14ac:dyDescent="0.3">
      <c r="A53" s="16">
        <v>4</v>
      </c>
      <c r="B53" s="43" t="s">
        <v>34</v>
      </c>
      <c r="C53" s="10"/>
      <c r="D53" s="10"/>
      <c r="E53" s="7">
        <f>2090+900</f>
        <v>2990</v>
      </c>
      <c r="F53" s="7"/>
      <c r="G53" s="57"/>
      <c r="H53" s="57"/>
      <c r="I53" s="2" t="s">
        <v>73</v>
      </c>
      <c r="J53" s="15"/>
    </row>
    <row r="54" spans="1:10" s="13" customFormat="1" ht="46.8" x14ac:dyDescent="0.3">
      <c r="A54" s="16">
        <v>5</v>
      </c>
      <c r="B54" s="43" t="s">
        <v>123</v>
      </c>
      <c r="C54" s="10">
        <v>2300</v>
      </c>
      <c r="D54" s="10"/>
      <c r="E54" s="7">
        <v>3102</v>
      </c>
      <c r="F54" s="7"/>
      <c r="G54" s="7"/>
      <c r="H54" s="7"/>
      <c r="I54" s="8" t="s">
        <v>244</v>
      </c>
    </row>
    <row r="55" spans="1:10" s="13" customFormat="1" ht="31.2" x14ac:dyDescent="0.3">
      <c r="A55" s="16">
        <v>6</v>
      </c>
      <c r="B55" s="43" t="s">
        <v>105</v>
      </c>
      <c r="C55" s="10">
        <v>3699.6</v>
      </c>
      <c r="D55" s="10"/>
      <c r="E55" s="7"/>
      <c r="F55" s="7"/>
      <c r="G55" s="7"/>
      <c r="H55" s="7"/>
      <c r="I55" s="4" t="s">
        <v>245</v>
      </c>
    </row>
    <row r="56" spans="1:10" s="13" customFormat="1" ht="31.2" x14ac:dyDescent="0.3">
      <c r="A56" s="16">
        <v>7</v>
      </c>
      <c r="B56" s="45" t="s">
        <v>106</v>
      </c>
      <c r="C56" s="10"/>
      <c r="D56" s="10"/>
      <c r="E56" s="7"/>
      <c r="F56" s="7"/>
      <c r="G56" s="7">
        <v>4191</v>
      </c>
      <c r="H56" s="7"/>
      <c r="I56" s="2" t="s">
        <v>246</v>
      </c>
    </row>
    <row r="57" spans="1:10" s="13" customFormat="1" ht="34.5" customHeight="1" x14ac:dyDescent="0.3">
      <c r="A57" s="16">
        <v>8</v>
      </c>
      <c r="B57" s="43" t="s">
        <v>107</v>
      </c>
      <c r="C57" s="10">
        <v>700</v>
      </c>
      <c r="D57" s="10"/>
      <c r="E57" s="7"/>
      <c r="F57" s="7"/>
      <c r="G57" s="7"/>
      <c r="H57" s="7"/>
      <c r="I57" s="3" t="s">
        <v>74</v>
      </c>
      <c r="J57" s="15"/>
    </row>
    <row r="58" spans="1:10" s="13" customFormat="1" ht="62.4" x14ac:dyDescent="0.3">
      <c r="A58" s="16">
        <v>9</v>
      </c>
      <c r="B58" s="43" t="s">
        <v>35</v>
      </c>
      <c r="C58" s="10">
        <v>4000</v>
      </c>
      <c r="D58" s="10"/>
      <c r="E58" s="7"/>
      <c r="F58" s="7"/>
      <c r="G58" s="7"/>
      <c r="H58" s="7"/>
      <c r="I58" s="4" t="s">
        <v>172</v>
      </c>
      <c r="J58" s="15"/>
    </row>
    <row r="59" spans="1:10" s="13" customFormat="1" ht="36" customHeight="1" x14ac:dyDescent="0.3">
      <c r="A59" s="16">
        <v>10</v>
      </c>
      <c r="B59" s="45" t="s">
        <v>63</v>
      </c>
      <c r="C59" s="10"/>
      <c r="D59" s="10"/>
      <c r="E59" s="7">
        <v>5000</v>
      </c>
      <c r="F59" s="7"/>
      <c r="G59" s="7"/>
      <c r="H59" s="7"/>
      <c r="I59" s="2" t="s">
        <v>79</v>
      </c>
      <c r="J59" s="15"/>
    </row>
    <row r="60" spans="1:10" s="13" customFormat="1" ht="34.5" customHeight="1" x14ac:dyDescent="0.3">
      <c r="A60" s="16">
        <v>11</v>
      </c>
      <c r="B60" s="43" t="s">
        <v>208</v>
      </c>
      <c r="C60" s="10">
        <v>4916.3999999999996</v>
      </c>
      <c r="D60" s="10"/>
      <c r="E60" s="7"/>
      <c r="F60" s="7"/>
      <c r="G60" s="7"/>
      <c r="H60" s="7"/>
      <c r="I60" s="3" t="s">
        <v>243</v>
      </c>
      <c r="J60" s="15"/>
    </row>
    <row r="61" spans="1:10" s="13" customFormat="1" ht="46.8" x14ac:dyDescent="0.3">
      <c r="A61" s="16">
        <v>12</v>
      </c>
      <c r="B61" s="43" t="s">
        <v>108</v>
      </c>
      <c r="C61" s="10">
        <v>6281.2</v>
      </c>
      <c r="D61" s="10"/>
      <c r="E61" s="7"/>
      <c r="F61" s="7"/>
      <c r="G61" s="7"/>
      <c r="H61" s="7"/>
      <c r="I61" s="3" t="s">
        <v>247</v>
      </c>
      <c r="J61" s="19"/>
    </row>
    <row r="62" spans="1:10" s="13" customFormat="1" ht="62.4" x14ac:dyDescent="0.3">
      <c r="A62" s="16">
        <v>13</v>
      </c>
      <c r="B62" s="45" t="s">
        <v>42</v>
      </c>
      <c r="C62" s="10">
        <f>900</f>
        <v>900</v>
      </c>
      <c r="D62" s="10"/>
      <c r="E62" s="7">
        <f>800+5200+2970</f>
        <v>8970</v>
      </c>
      <c r="F62" s="7"/>
      <c r="G62" s="7"/>
      <c r="H62" s="7"/>
      <c r="I62" s="3" t="s">
        <v>248</v>
      </c>
    </row>
    <row r="63" spans="1:10" s="13" customFormat="1" ht="38.25" customHeight="1" x14ac:dyDescent="0.3">
      <c r="A63" s="16">
        <v>14</v>
      </c>
      <c r="B63" s="43" t="s">
        <v>232</v>
      </c>
      <c r="C63" s="10"/>
      <c r="D63" s="10"/>
      <c r="E63" s="7">
        <f>1200+5000</f>
        <v>6200</v>
      </c>
      <c r="F63" s="7"/>
      <c r="G63" s="7"/>
      <c r="H63" s="7"/>
      <c r="I63" s="4" t="s">
        <v>75</v>
      </c>
    </row>
    <row r="64" spans="1:10" s="13" customFormat="1" ht="36" customHeight="1" x14ac:dyDescent="0.3">
      <c r="A64" s="16">
        <v>15</v>
      </c>
      <c r="B64" s="45" t="s">
        <v>296</v>
      </c>
      <c r="C64" s="10"/>
      <c r="D64" s="10"/>
      <c r="E64" s="7"/>
      <c r="F64" s="7"/>
      <c r="G64" s="7">
        <v>900</v>
      </c>
      <c r="H64" s="7"/>
      <c r="I64" s="3" t="s">
        <v>76</v>
      </c>
    </row>
    <row r="65" spans="1:10" s="13" customFormat="1" ht="41.25" customHeight="1" x14ac:dyDescent="0.3">
      <c r="A65" s="16">
        <v>16</v>
      </c>
      <c r="B65" s="43" t="s">
        <v>109</v>
      </c>
      <c r="C65" s="10">
        <v>1000</v>
      </c>
      <c r="D65" s="10"/>
      <c r="E65" s="7">
        <v>5200</v>
      </c>
      <c r="F65" s="7"/>
      <c r="G65" s="7"/>
      <c r="H65" s="7"/>
      <c r="I65" s="4" t="s">
        <v>249</v>
      </c>
    </row>
    <row r="66" spans="1:10" s="13" customFormat="1" ht="33" customHeight="1" x14ac:dyDescent="0.3">
      <c r="A66" s="16">
        <v>17</v>
      </c>
      <c r="B66" s="43" t="s">
        <v>124</v>
      </c>
      <c r="C66" s="10">
        <v>10496.2</v>
      </c>
      <c r="D66" s="10"/>
      <c r="E66" s="7"/>
      <c r="F66" s="7"/>
      <c r="G66" s="7"/>
      <c r="H66" s="7"/>
      <c r="I66" s="4" t="s">
        <v>250</v>
      </c>
      <c r="J66" s="19"/>
    </row>
    <row r="67" spans="1:10" s="13" customFormat="1" ht="69" customHeight="1" x14ac:dyDescent="0.3">
      <c r="A67" s="16">
        <v>18</v>
      </c>
      <c r="B67" s="45" t="s">
        <v>110</v>
      </c>
      <c r="C67" s="10"/>
      <c r="D67" s="10"/>
      <c r="E67" s="7">
        <f>5200+1500+3729</f>
        <v>10429</v>
      </c>
      <c r="F67" s="7"/>
      <c r="G67" s="7"/>
      <c r="H67" s="7"/>
      <c r="I67" s="4" t="s">
        <v>103</v>
      </c>
    </row>
    <row r="68" spans="1:10" s="13" customFormat="1" ht="31.2" x14ac:dyDescent="0.3">
      <c r="A68" s="16">
        <v>19</v>
      </c>
      <c r="B68" s="43" t="s">
        <v>43</v>
      </c>
      <c r="C68" s="10">
        <v>6848</v>
      </c>
      <c r="D68" s="10"/>
      <c r="E68" s="7"/>
      <c r="F68" s="7"/>
      <c r="G68" s="7">
        <v>792</v>
      </c>
      <c r="H68" s="7"/>
      <c r="I68" s="4" t="s">
        <v>251</v>
      </c>
      <c r="J68" s="19"/>
    </row>
    <row r="69" spans="1:10" ht="36" customHeight="1" x14ac:dyDescent="0.3">
      <c r="A69" s="16">
        <v>20</v>
      </c>
      <c r="B69" s="45" t="s">
        <v>44</v>
      </c>
      <c r="C69" s="10"/>
      <c r="D69" s="10"/>
      <c r="E69" s="7">
        <v>5200</v>
      </c>
      <c r="F69" s="7"/>
      <c r="G69" s="7"/>
      <c r="H69" s="7"/>
      <c r="I69" s="3" t="s">
        <v>128</v>
      </c>
    </row>
    <row r="70" spans="1:10" ht="34.5" customHeight="1" x14ac:dyDescent="0.3">
      <c r="A70" s="16">
        <v>21</v>
      </c>
      <c r="B70" s="45" t="s">
        <v>111</v>
      </c>
      <c r="C70" s="10"/>
      <c r="D70" s="10"/>
      <c r="E70" s="7"/>
      <c r="F70" s="7"/>
      <c r="G70" s="7">
        <v>3894</v>
      </c>
      <c r="H70" s="7"/>
      <c r="I70" s="3" t="s">
        <v>82</v>
      </c>
    </row>
    <row r="71" spans="1:10" s="13" customFormat="1" ht="46.8" x14ac:dyDescent="0.3">
      <c r="A71" s="16">
        <v>22</v>
      </c>
      <c r="B71" s="45" t="s">
        <v>45</v>
      </c>
      <c r="C71" s="10">
        <v>11982.3</v>
      </c>
      <c r="D71" s="10"/>
      <c r="E71" s="7"/>
      <c r="F71" s="7"/>
      <c r="G71" s="7"/>
      <c r="H71" s="7"/>
      <c r="I71" s="4" t="s">
        <v>252</v>
      </c>
      <c r="J71" s="19"/>
    </row>
    <row r="72" spans="1:10" s="13" customFormat="1" ht="39" customHeight="1" x14ac:dyDescent="0.3">
      <c r="A72" s="16">
        <v>23</v>
      </c>
      <c r="B72" s="45" t="s">
        <v>46</v>
      </c>
      <c r="C72" s="10">
        <v>5296.3</v>
      </c>
      <c r="D72" s="10"/>
      <c r="E72" s="7">
        <v>1000</v>
      </c>
      <c r="F72" s="7"/>
      <c r="G72" s="7"/>
      <c r="H72" s="7"/>
      <c r="I72" s="3" t="s">
        <v>253</v>
      </c>
      <c r="J72" s="19"/>
    </row>
    <row r="73" spans="1:10" s="13" customFormat="1" ht="34.5" customHeight="1" x14ac:dyDescent="0.3">
      <c r="A73" s="16">
        <v>24</v>
      </c>
      <c r="B73" s="45" t="s">
        <v>83</v>
      </c>
      <c r="C73" s="10"/>
      <c r="D73" s="10"/>
      <c r="E73" s="7"/>
      <c r="F73" s="7"/>
      <c r="G73" s="7">
        <v>4356</v>
      </c>
      <c r="H73" s="7"/>
      <c r="I73" s="3" t="s">
        <v>84</v>
      </c>
      <c r="J73" s="19"/>
    </row>
    <row r="74" spans="1:10" s="13" customFormat="1" ht="33" customHeight="1" x14ac:dyDescent="0.3">
      <c r="A74" s="16">
        <v>25</v>
      </c>
      <c r="B74" s="43" t="s">
        <v>125</v>
      </c>
      <c r="C74" s="10"/>
      <c r="D74" s="10"/>
      <c r="E74" s="7">
        <f>1200+5200</f>
        <v>6400</v>
      </c>
      <c r="F74" s="7"/>
      <c r="G74" s="7"/>
      <c r="H74" s="7"/>
      <c r="I74" s="3" t="s">
        <v>139</v>
      </c>
    </row>
    <row r="75" spans="1:10" s="13" customFormat="1" ht="52.5" customHeight="1" x14ac:dyDescent="0.3">
      <c r="A75" s="16">
        <v>26</v>
      </c>
      <c r="B75" s="43" t="s">
        <v>47</v>
      </c>
      <c r="C75" s="10">
        <v>9980.7999999999993</v>
      </c>
      <c r="D75" s="10"/>
      <c r="E75" s="7">
        <v>600</v>
      </c>
      <c r="F75" s="7"/>
      <c r="G75" s="7"/>
      <c r="H75" s="7"/>
      <c r="I75" s="3" t="s">
        <v>254</v>
      </c>
      <c r="J75" s="19"/>
    </row>
    <row r="76" spans="1:10" s="13" customFormat="1" ht="50.25" customHeight="1" x14ac:dyDescent="0.3">
      <c r="A76" s="16">
        <v>27</v>
      </c>
      <c r="B76" s="43" t="s">
        <v>48</v>
      </c>
      <c r="C76" s="10">
        <v>1899.8</v>
      </c>
      <c r="D76" s="10"/>
      <c r="E76" s="7">
        <f>5000+6072</f>
        <v>11072</v>
      </c>
      <c r="F76" s="7"/>
      <c r="G76" s="7"/>
      <c r="H76" s="7"/>
      <c r="I76" s="4" t="s">
        <v>138</v>
      </c>
    </row>
    <row r="77" spans="1:10" s="13" customFormat="1" ht="31.2" x14ac:dyDescent="0.3">
      <c r="A77" s="16">
        <v>28</v>
      </c>
      <c r="B77" s="43" t="s">
        <v>49</v>
      </c>
      <c r="C77" s="10"/>
      <c r="D77" s="10"/>
      <c r="E77" s="7">
        <v>5200</v>
      </c>
      <c r="F77" s="7"/>
      <c r="G77" s="7"/>
      <c r="H77" s="7"/>
      <c r="I77" s="4" t="s">
        <v>77</v>
      </c>
    </row>
    <row r="78" spans="1:10" s="13" customFormat="1" ht="51" customHeight="1" x14ac:dyDescent="0.3">
      <c r="A78" s="16">
        <v>29</v>
      </c>
      <c r="B78" s="45" t="s">
        <v>50</v>
      </c>
      <c r="C78" s="10">
        <v>1800</v>
      </c>
      <c r="D78" s="10"/>
      <c r="E78" s="7">
        <v>500</v>
      </c>
      <c r="F78" s="7"/>
      <c r="G78" s="7"/>
      <c r="H78" s="7"/>
      <c r="I78" s="3" t="s">
        <v>255</v>
      </c>
      <c r="J78" s="19"/>
    </row>
    <row r="79" spans="1:10" s="13" customFormat="1" ht="35.25" customHeight="1" x14ac:dyDescent="0.3">
      <c r="A79" s="16">
        <v>30</v>
      </c>
      <c r="B79" s="45" t="s">
        <v>51</v>
      </c>
      <c r="C79" s="10">
        <v>500</v>
      </c>
      <c r="D79" s="10"/>
      <c r="E79" s="7"/>
      <c r="F79" s="7"/>
      <c r="G79" s="7"/>
      <c r="H79" s="7"/>
      <c r="I79" s="3" t="s">
        <v>150</v>
      </c>
    </row>
    <row r="80" spans="1:10" s="13" customFormat="1" ht="46.8" x14ac:dyDescent="0.3">
      <c r="A80" s="16">
        <v>31</v>
      </c>
      <c r="B80" s="45" t="s">
        <v>126</v>
      </c>
      <c r="C80" s="10">
        <v>5487.7</v>
      </c>
      <c r="D80" s="10"/>
      <c r="E80" s="7"/>
      <c r="F80" s="7"/>
      <c r="G80" s="7">
        <f>900+4587</f>
        <v>5487</v>
      </c>
      <c r="H80" s="7"/>
      <c r="I80" s="3" t="s">
        <v>256</v>
      </c>
      <c r="J80" s="19"/>
    </row>
    <row r="81" spans="1:10" s="13" customFormat="1" ht="35.25" customHeight="1" x14ac:dyDescent="0.3">
      <c r="A81" s="16">
        <v>32</v>
      </c>
      <c r="B81" s="45" t="s">
        <v>52</v>
      </c>
      <c r="C81" s="10">
        <v>4482.2</v>
      </c>
      <c r="D81" s="10"/>
      <c r="E81" s="7"/>
      <c r="F81" s="7"/>
      <c r="G81" s="7">
        <v>6864</v>
      </c>
      <c r="H81" s="7"/>
      <c r="I81" s="4" t="s">
        <v>257</v>
      </c>
      <c r="J81" s="19"/>
    </row>
    <row r="82" spans="1:10" ht="41.25" customHeight="1" x14ac:dyDescent="0.3">
      <c r="A82" s="16">
        <v>33</v>
      </c>
      <c r="B82" s="45" t="s">
        <v>53</v>
      </c>
      <c r="C82" s="10">
        <v>400</v>
      </c>
      <c r="D82" s="10"/>
      <c r="E82" s="20"/>
      <c r="F82" s="20"/>
      <c r="G82" s="10"/>
      <c r="H82" s="10"/>
      <c r="I82" s="3" t="s">
        <v>173</v>
      </c>
    </row>
    <row r="83" spans="1:10" ht="36" customHeight="1" x14ac:dyDescent="0.3">
      <c r="A83" s="16">
        <v>34</v>
      </c>
      <c r="B83" s="45" t="s">
        <v>54</v>
      </c>
      <c r="C83" s="10">
        <v>5818.7</v>
      </c>
      <c r="D83" s="10"/>
      <c r="E83" s="20"/>
      <c r="F83" s="20"/>
      <c r="G83" s="10"/>
      <c r="H83" s="10"/>
      <c r="I83" s="4" t="s">
        <v>258</v>
      </c>
      <c r="J83" s="19"/>
    </row>
    <row r="84" spans="1:10" s="13" customFormat="1" ht="36" customHeight="1" x14ac:dyDescent="0.3">
      <c r="A84" s="16">
        <v>35</v>
      </c>
      <c r="B84" s="45" t="s">
        <v>55</v>
      </c>
      <c r="C84" s="10"/>
      <c r="D84" s="10"/>
      <c r="E84" s="7">
        <v>660</v>
      </c>
      <c r="F84" s="7"/>
      <c r="G84" s="7"/>
      <c r="H84" s="7"/>
      <c r="I84" s="3" t="s">
        <v>148</v>
      </c>
    </row>
    <row r="85" spans="1:10" s="13" customFormat="1" ht="51.75" customHeight="1" x14ac:dyDescent="0.3">
      <c r="A85" s="16">
        <v>36</v>
      </c>
      <c r="B85" s="45" t="s">
        <v>158</v>
      </c>
      <c r="C85" s="10"/>
      <c r="D85" s="10"/>
      <c r="E85" s="7">
        <v>1160</v>
      </c>
      <c r="F85" s="7"/>
      <c r="G85" s="7">
        <v>1500</v>
      </c>
      <c r="H85" s="7"/>
      <c r="I85" s="4" t="s">
        <v>155</v>
      </c>
    </row>
    <row r="86" spans="1:10" s="13" customFormat="1" ht="35.25" customHeight="1" x14ac:dyDescent="0.3">
      <c r="A86" s="16">
        <v>37</v>
      </c>
      <c r="B86" s="45" t="s">
        <v>56</v>
      </c>
      <c r="C86" s="10"/>
      <c r="D86" s="10"/>
      <c r="E86" s="7">
        <v>900</v>
      </c>
      <c r="F86" s="7"/>
      <c r="G86" s="7"/>
      <c r="H86" s="7"/>
      <c r="I86" s="4" t="s">
        <v>78</v>
      </c>
    </row>
    <row r="87" spans="1:10" s="13" customFormat="1" ht="51" customHeight="1" x14ac:dyDescent="0.3">
      <c r="A87" s="16">
        <v>38</v>
      </c>
      <c r="B87" s="45" t="s">
        <v>57</v>
      </c>
      <c r="C87" s="10">
        <v>5354.6</v>
      </c>
      <c r="D87" s="10"/>
      <c r="E87" s="7">
        <v>1750</v>
      </c>
      <c r="F87" s="7"/>
      <c r="G87" s="7"/>
      <c r="H87" s="7"/>
      <c r="I87" s="4" t="s">
        <v>259</v>
      </c>
      <c r="J87" s="19"/>
    </row>
    <row r="88" spans="1:10" s="13" customFormat="1" ht="36" customHeight="1" x14ac:dyDescent="0.3">
      <c r="A88" s="16">
        <v>39</v>
      </c>
      <c r="B88" s="45" t="s">
        <v>58</v>
      </c>
      <c r="C88" s="10"/>
      <c r="D88" s="10"/>
      <c r="E88" s="7"/>
      <c r="F88" s="7"/>
      <c r="G88" s="7">
        <v>1000</v>
      </c>
      <c r="H88" s="7"/>
      <c r="I88" s="4" t="s">
        <v>156</v>
      </c>
    </row>
    <row r="89" spans="1:10" s="13" customFormat="1" ht="34.5" customHeight="1" x14ac:dyDescent="0.3">
      <c r="A89" s="16">
        <v>40</v>
      </c>
      <c r="B89" s="5" t="s">
        <v>59</v>
      </c>
      <c r="C89" s="10">
        <v>3899.6</v>
      </c>
      <c r="D89" s="10"/>
      <c r="E89" s="7"/>
      <c r="F89" s="7"/>
      <c r="G89" s="7"/>
      <c r="H89" s="7"/>
      <c r="I89" s="4" t="s">
        <v>151</v>
      </c>
    </row>
    <row r="90" spans="1:10" s="13" customFormat="1" ht="46.8" x14ac:dyDescent="0.3">
      <c r="A90" s="16">
        <v>41</v>
      </c>
      <c r="B90" s="5" t="s">
        <v>60</v>
      </c>
      <c r="C90" s="10">
        <v>1500</v>
      </c>
      <c r="D90" s="10"/>
      <c r="E90" s="7"/>
      <c r="F90" s="7"/>
      <c r="G90" s="7"/>
      <c r="H90" s="7"/>
      <c r="I90" s="4" t="s">
        <v>32</v>
      </c>
      <c r="J90" s="15"/>
    </row>
    <row r="91" spans="1:10" s="13" customFormat="1" ht="36" customHeight="1" x14ac:dyDescent="0.3">
      <c r="A91" s="16">
        <v>42</v>
      </c>
      <c r="B91" s="46" t="s">
        <v>81</v>
      </c>
      <c r="C91" s="10"/>
      <c r="D91" s="10"/>
      <c r="E91" s="7">
        <f>300+5148</f>
        <v>5448</v>
      </c>
      <c r="F91" s="7"/>
      <c r="G91" s="7"/>
      <c r="H91" s="7"/>
      <c r="I91" s="3" t="s">
        <v>152</v>
      </c>
    </row>
    <row r="92" spans="1:10" s="13" customFormat="1" ht="117.75" customHeight="1" x14ac:dyDescent="0.3">
      <c r="A92" s="16">
        <v>43</v>
      </c>
      <c r="B92" s="8" t="s">
        <v>61</v>
      </c>
      <c r="C92" s="10">
        <v>4000</v>
      </c>
      <c r="D92" s="10"/>
      <c r="E92" s="7"/>
      <c r="F92" s="7"/>
      <c r="G92" s="7"/>
      <c r="H92" s="7"/>
      <c r="I92" s="3" t="s">
        <v>295</v>
      </c>
    </row>
    <row r="93" spans="1:10" s="13" customFormat="1" ht="36.75" customHeight="1" x14ac:dyDescent="0.3">
      <c r="A93" s="16">
        <v>44</v>
      </c>
      <c r="B93" s="8" t="s">
        <v>62</v>
      </c>
      <c r="C93" s="10"/>
      <c r="D93" s="10"/>
      <c r="E93" s="7">
        <v>3135</v>
      </c>
      <c r="F93" s="7"/>
      <c r="G93" s="7">
        <v>700</v>
      </c>
      <c r="H93" s="7"/>
      <c r="I93" s="3" t="s">
        <v>157</v>
      </c>
    </row>
    <row r="94" spans="1:10" s="13" customFormat="1" ht="37.5" customHeight="1" x14ac:dyDescent="0.3">
      <c r="A94" s="16">
        <v>45</v>
      </c>
      <c r="B94" s="8" t="s">
        <v>209</v>
      </c>
      <c r="C94" s="10"/>
      <c r="D94" s="10"/>
      <c r="E94" s="7"/>
      <c r="F94" s="7"/>
      <c r="G94" s="7">
        <v>500</v>
      </c>
      <c r="H94" s="7"/>
      <c r="I94" s="3" t="s">
        <v>85</v>
      </c>
    </row>
    <row r="95" spans="1:10" ht="36.75" customHeight="1" x14ac:dyDescent="0.3">
      <c r="A95" s="16">
        <v>46</v>
      </c>
      <c r="B95" s="5" t="s">
        <v>203</v>
      </c>
      <c r="C95" s="10"/>
      <c r="D95" s="10"/>
      <c r="E95" s="10"/>
      <c r="F95" s="10"/>
      <c r="G95" s="10">
        <v>5000</v>
      </c>
      <c r="H95" s="10"/>
      <c r="I95" s="3" t="s">
        <v>19</v>
      </c>
    </row>
    <row r="96" spans="1:10" s="13" customFormat="1" ht="51" customHeight="1" x14ac:dyDescent="0.3">
      <c r="A96" s="16">
        <v>47</v>
      </c>
      <c r="B96" s="45" t="s">
        <v>36</v>
      </c>
      <c r="C96" s="10">
        <v>300</v>
      </c>
      <c r="D96" s="10"/>
      <c r="E96" s="7">
        <v>900</v>
      </c>
      <c r="F96" s="7"/>
      <c r="G96" s="7"/>
      <c r="H96" s="7"/>
      <c r="I96" s="3" t="s">
        <v>80</v>
      </c>
    </row>
    <row r="97" spans="1:16" s="13" customFormat="1" ht="32.4" x14ac:dyDescent="0.3">
      <c r="A97" s="28"/>
      <c r="B97" s="12" t="s">
        <v>6</v>
      </c>
      <c r="C97" s="37">
        <f t="shared" ref="C97:H97" si="4">SUM(C98:C112)</f>
        <v>5750</v>
      </c>
      <c r="D97" s="37">
        <f t="shared" si="4"/>
        <v>400</v>
      </c>
      <c r="E97" s="37">
        <f t="shared" si="4"/>
        <v>3530</v>
      </c>
      <c r="F97" s="37">
        <f t="shared" si="4"/>
        <v>0</v>
      </c>
      <c r="G97" s="37">
        <f t="shared" si="4"/>
        <v>2800</v>
      </c>
      <c r="H97" s="37">
        <f t="shared" si="4"/>
        <v>100</v>
      </c>
      <c r="I97" s="38"/>
      <c r="K97" s="41"/>
      <c r="L97" s="41"/>
      <c r="M97" s="41"/>
      <c r="N97" s="41"/>
      <c r="O97" s="41"/>
      <c r="P97" s="41"/>
    </row>
    <row r="98" spans="1:16" s="13" customFormat="1" ht="51" customHeight="1" x14ac:dyDescent="0.3">
      <c r="A98" s="42">
        <v>1</v>
      </c>
      <c r="B98" s="2" t="s">
        <v>142</v>
      </c>
      <c r="C98" s="6"/>
      <c r="D98" s="6"/>
      <c r="E98" s="23">
        <v>500</v>
      </c>
      <c r="F98" s="23"/>
      <c r="G98" s="57"/>
      <c r="H98" s="57"/>
      <c r="I98" s="3" t="s">
        <v>38</v>
      </c>
      <c r="K98" s="41"/>
      <c r="L98" s="41"/>
      <c r="M98" s="41"/>
      <c r="N98" s="41"/>
      <c r="O98" s="41"/>
      <c r="P98" s="41"/>
    </row>
    <row r="99" spans="1:16" s="13" customFormat="1" ht="36" customHeight="1" x14ac:dyDescent="0.3">
      <c r="A99" s="42">
        <v>2</v>
      </c>
      <c r="B99" s="5" t="s">
        <v>24</v>
      </c>
      <c r="C99" s="6">
        <v>500</v>
      </c>
      <c r="D99" s="6"/>
      <c r="E99" s="24"/>
      <c r="F99" s="24"/>
      <c r="G99" s="23"/>
      <c r="H99" s="23"/>
      <c r="I99" s="3" t="s">
        <v>14</v>
      </c>
      <c r="K99" s="41"/>
      <c r="L99" s="41"/>
      <c r="M99" s="41"/>
      <c r="N99" s="41"/>
      <c r="O99" s="41"/>
      <c r="P99" s="41"/>
    </row>
    <row r="100" spans="1:16" s="13" customFormat="1" ht="48.75" customHeight="1" x14ac:dyDescent="0.3">
      <c r="A100" s="42">
        <v>3</v>
      </c>
      <c r="B100" s="1" t="s">
        <v>291</v>
      </c>
      <c r="C100" s="6">
        <v>600</v>
      </c>
      <c r="D100" s="6">
        <v>100</v>
      </c>
      <c r="E100" s="57"/>
      <c r="F100" s="57"/>
      <c r="G100" s="23"/>
      <c r="H100" s="23"/>
      <c r="I100" s="3" t="s">
        <v>129</v>
      </c>
      <c r="K100" s="41"/>
      <c r="L100" s="41"/>
      <c r="M100" s="41"/>
      <c r="N100" s="41"/>
      <c r="O100" s="41"/>
      <c r="P100" s="41"/>
    </row>
    <row r="101" spans="1:16" s="13" customFormat="1" ht="64.5" customHeight="1" x14ac:dyDescent="0.3">
      <c r="A101" s="42">
        <v>4</v>
      </c>
      <c r="B101" s="2" t="s">
        <v>260</v>
      </c>
      <c r="C101" s="6">
        <v>600</v>
      </c>
      <c r="D101" s="6">
        <v>100</v>
      </c>
      <c r="E101" s="23">
        <v>2250</v>
      </c>
      <c r="F101" s="23"/>
      <c r="G101" s="57"/>
      <c r="H101" s="57"/>
      <c r="I101" s="3" t="s">
        <v>261</v>
      </c>
      <c r="K101" s="41"/>
      <c r="L101" s="41"/>
      <c r="M101" s="41"/>
      <c r="N101" s="41"/>
      <c r="O101" s="41"/>
      <c r="P101" s="41"/>
    </row>
    <row r="102" spans="1:16" s="13" customFormat="1" ht="66.75" customHeight="1" x14ac:dyDescent="0.3">
      <c r="A102" s="42">
        <v>5</v>
      </c>
      <c r="B102" s="2" t="s">
        <v>262</v>
      </c>
      <c r="C102" s="6">
        <v>600</v>
      </c>
      <c r="D102" s="6">
        <v>100</v>
      </c>
      <c r="E102" s="23">
        <v>80</v>
      </c>
      <c r="F102" s="23"/>
      <c r="G102" s="23">
        <v>100</v>
      </c>
      <c r="H102" s="23"/>
      <c r="I102" s="3" t="s">
        <v>263</v>
      </c>
      <c r="K102" s="41"/>
      <c r="L102" s="41"/>
      <c r="M102" s="41"/>
      <c r="N102" s="41"/>
      <c r="O102" s="41"/>
      <c r="P102" s="41"/>
    </row>
    <row r="103" spans="1:16" s="13" customFormat="1" ht="50.25" customHeight="1" x14ac:dyDescent="0.3">
      <c r="A103" s="42">
        <v>6</v>
      </c>
      <c r="B103" s="2" t="s">
        <v>264</v>
      </c>
      <c r="C103" s="6">
        <v>500</v>
      </c>
      <c r="D103" s="6"/>
      <c r="E103" s="23">
        <v>200</v>
      </c>
      <c r="F103" s="23"/>
      <c r="G103" s="23"/>
      <c r="H103" s="23"/>
      <c r="I103" s="3" t="s">
        <v>92</v>
      </c>
      <c r="K103" s="41"/>
      <c r="L103" s="41"/>
      <c r="M103" s="41"/>
      <c r="N103" s="41"/>
      <c r="O103" s="41"/>
      <c r="P103" s="41"/>
    </row>
    <row r="104" spans="1:16" s="13" customFormat="1" ht="48.75" customHeight="1" x14ac:dyDescent="0.3">
      <c r="A104" s="42">
        <v>7</v>
      </c>
      <c r="B104" s="1" t="s">
        <v>233</v>
      </c>
      <c r="C104" s="6"/>
      <c r="D104" s="6"/>
      <c r="E104" s="24">
        <v>500</v>
      </c>
      <c r="F104" s="24"/>
      <c r="G104" s="23"/>
      <c r="H104" s="23"/>
      <c r="I104" s="3" t="s">
        <v>15</v>
      </c>
      <c r="K104" s="41"/>
      <c r="L104" s="41"/>
      <c r="M104" s="41"/>
      <c r="N104" s="41"/>
      <c r="O104" s="41"/>
      <c r="P104" s="41"/>
    </row>
    <row r="105" spans="1:16" s="13" customFormat="1" ht="48" customHeight="1" x14ac:dyDescent="0.3">
      <c r="A105" s="42">
        <v>8</v>
      </c>
      <c r="B105" s="1" t="s">
        <v>227</v>
      </c>
      <c r="C105" s="6">
        <v>500</v>
      </c>
      <c r="D105" s="6"/>
      <c r="E105" s="24"/>
      <c r="F105" s="24"/>
      <c r="G105" s="23"/>
      <c r="H105" s="23"/>
      <c r="I105" s="3" t="s">
        <v>14</v>
      </c>
      <c r="K105" s="41"/>
      <c r="L105" s="41"/>
      <c r="M105" s="41"/>
      <c r="N105" s="41"/>
      <c r="O105" s="41"/>
      <c r="P105" s="41"/>
    </row>
    <row r="106" spans="1:16" s="13" customFormat="1" ht="50.25" customHeight="1" x14ac:dyDescent="0.3">
      <c r="A106" s="42">
        <v>9</v>
      </c>
      <c r="B106" s="2" t="s">
        <v>164</v>
      </c>
      <c r="C106" s="6"/>
      <c r="D106" s="6"/>
      <c r="E106" s="23"/>
      <c r="F106" s="23"/>
      <c r="G106" s="23">
        <v>600</v>
      </c>
      <c r="H106" s="23"/>
      <c r="I106" s="3" t="s">
        <v>265</v>
      </c>
      <c r="K106" s="63"/>
      <c r="L106" s="63"/>
      <c r="M106" s="63"/>
      <c r="N106" s="63"/>
      <c r="O106" s="63"/>
      <c r="P106" s="63"/>
    </row>
    <row r="107" spans="1:16" s="13" customFormat="1" ht="50.25" customHeight="1" x14ac:dyDescent="0.3">
      <c r="A107" s="42">
        <v>10</v>
      </c>
      <c r="B107" s="1" t="s">
        <v>212</v>
      </c>
      <c r="C107" s="6"/>
      <c r="D107" s="6"/>
      <c r="E107" s="57"/>
      <c r="F107" s="57"/>
      <c r="G107" s="23">
        <v>600</v>
      </c>
      <c r="H107" s="23">
        <v>100</v>
      </c>
      <c r="I107" s="3" t="s">
        <v>130</v>
      </c>
    </row>
    <row r="108" spans="1:16" s="13" customFormat="1" ht="35.25" customHeight="1" x14ac:dyDescent="0.3">
      <c r="A108" s="42">
        <v>11</v>
      </c>
      <c r="B108" s="1" t="s">
        <v>213</v>
      </c>
      <c r="C108" s="6">
        <v>500</v>
      </c>
      <c r="D108" s="6"/>
      <c r="E108" s="57"/>
      <c r="F108" s="57"/>
      <c r="G108" s="23"/>
      <c r="H108" s="23"/>
      <c r="I108" s="3" t="s">
        <v>94</v>
      </c>
    </row>
    <row r="109" spans="1:16" s="13" customFormat="1" ht="35.25" customHeight="1" x14ac:dyDescent="0.3">
      <c r="A109" s="55">
        <v>12</v>
      </c>
      <c r="B109" s="1" t="s">
        <v>266</v>
      </c>
      <c r="C109" s="6">
        <v>250</v>
      </c>
      <c r="D109" s="6"/>
      <c r="E109" s="57"/>
      <c r="F109" s="57"/>
      <c r="G109" s="23"/>
      <c r="H109" s="23"/>
      <c r="I109" s="3" t="s">
        <v>267</v>
      </c>
    </row>
    <row r="110" spans="1:16" s="13" customFormat="1" ht="31.2" x14ac:dyDescent="0.3">
      <c r="A110" s="42">
        <v>13</v>
      </c>
      <c r="B110" s="44" t="s">
        <v>165</v>
      </c>
      <c r="C110" s="6">
        <v>600</v>
      </c>
      <c r="D110" s="6"/>
      <c r="E110" s="24"/>
      <c r="F110" s="24"/>
      <c r="G110" s="23"/>
      <c r="H110" s="23"/>
      <c r="I110" s="9" t="s">
        <v>95</v>
      </c>
    </row>
    <row r="111" spans="1:16" s="13" customFormat="1" ht="35.25" customHeight="1" x14ac:dyDescent="0.3">
      <c r="A111" s="42">
        <v>14</v>
      </c>
      <c r="B111" s="44" t="s">
        <v>224</v>
      </c>
      <c r="C111" s="6">
        <v>600</v>
      </c>
      <c r="D111" s="6">
        <v>100</v>
      </c>
      <c r="E111" s="24"/>
      <c r="F111" s="24"/>
      <c r="G111" s="23"/>
      <c r="H111" s="23"/>
      <c r="I111" s="3" t="s">
        <v>129</v>
      </c>
    </row>
    <row r="112" spans="1:16" s="13" customFormat="1" ht="50.25" customHeight="1" x14ac:dyDescent="0.3">
      <c r="A112" s="42">
        <v>15</v>
      </c>
      <c r="B112" s="1" t="s">
        <v>292</v>
      </c>
      <c r="C112" s="6">
        <v>500</v>
      </c>
      <c r="D112" s="6"/>
      <c r="E112" s="57"/>
      <c r="F112" s="57"/>
      <c r="G112" s="23">
        <v>1500</v>
      </c>
      <c r="H112" s="23"/>
      <c r="I112" s="3" t="s">
        <v>93</v>
      </c>
    </row>
    <row r="113" spans="1:9" s="36" customFormat="1" ht="32.4" x14ac:dyDescent="0.3">
      <c r="A113" s="28"/>
      <c r="B113" s="47" t="s">
        <v>31</v>
      </c>
      <c r="C113" s="37">
        <f t="shared" ref="C113:H113" si="5">SUM(C114:C135)</f>
        <v>22910</v>
      </c>
      <c r="D113" s="37">
        <f t="shared" si="5"/>
        <v>100</v>
      </c>
      <c r="E113" s="37">
        <f t="shared" si="5"/>
        <v>59480</v>
      </c>
      <c r="F113" s="37">
        <f t="shared" si="5"/>
        <v>0</v>
      </c>
      <c r="G113" s="37">
        <f t="shared" si="5"/>
        <v>12400</v>
      </c>
      <c r="H113" s="37">
        <f t="shared" si="5"/>
        <v>0</v>
      </c>
      <c r="I113" s="38"/>
    </row>
    <row r="114" spans="1:9" s="36" customFormat="1" ht="46.8" x14ac:dyDescent="0.3">
      <c r="A114" s="54">
        <v>1</v>
      </c>
      <c r="B114" s="2" t="s">
        <v>149</v>
      </c>
      <c r="C114" s="6">
        <v>860</v>
      </c>
      <c r="D114" s="6"/>
      <c r="E114" s="6"/>
      <c r="F114" s="6"/>
      <c r="G114" s="6"/>
      <c r="H114" s="6"/>
      <c r="I114" s="3" t="s">
        <v>87</v>
      </c>
    </row>
    <row r="115" spans="1:9" s="36" customFormat="1" ht="46.8" x14ac:dyDescent="0.3">
      <c r="A115" s="54">
        <v>2</v>
      </c>
      <c r="B115" s="2" t="s">
        <v>228</v>
      </c>
      <c r="C115" s="6"/>
      <c r="D115" s="6"/>
      <c r="E115" s="6">
        <v>750</v>
      </c>
      <c r="F115" s="6"/>
      <c r="G115" s="6"/>
      <c r="H115" s="6"/>
      <c r="I115" s="3" t="s">
        <v>269</v>
      </c>
    </row>
    <row r="116" spans="1:9" s="36" customFormat="1" ht="62.4" x14ac:dyDescent="0.3">
      <c r="A116" s="55">
        <v>3</v>
      </c>
      <c r="B116" s="49" t="s">
        <v>21</v>
      </c>
      <c r="C116" s="6"/>
      <c r="D116" s="6"/>
      <c r="E116" s="6">
        <v>4600</v>
      </c>
      <c r="F116" s="6"/>
      <c r="G116" s="6">
        <v>4600</v>
      </c>
      <c r="H116" s="6"/>
      <c r="I116" s="3" t="s">
        <v>86</v>
      </c>
    </row>
    <row r="117" spans="1:9" s="13" customFormat="1" ht="62.4" x14ac:dyDescent="0.3">
      <c r="A117" s="55">
        <v>4</v>
      </c>
      <c r="B117" s="48" t="s">
        <v>214</v>
      </c>
      <c r="C117" s="6"/>
      <c r="D117" s="6"/>
      <c r="E117" s="6">
        <v>5400</v>
      </c>
      <c r="F117" s="6"/>
      <c r="G117" s="6">
        <v>5400</v>
      </c>
      <c r="H117" s="6"/>
      <c r="I117" s="3" t="s">
        <v>131</v>
      </c>
    </row>
    <row r="118" spans="1:9" s="13" customFormat="1" ht="124.8" x14ac:dyDescent="0.3">
      <c r="A118" s="55">
        <v>5</v>
      </c>
      <c r="B118" s="48" t="s">
        <v>216</v>
      </c>
      <c r="C118" s="6">
        <v>5500</v>
      </c>
      <c r="D118" s="6"/>
      <c r="E118" s="6">
        <v>6000</v>
      </c>
      <c r="F118" s="6"/>
      <c r="G118" s="6"/>
      <c r="H118" s="6"/>
      <c r="I118" s="3" t="s">
        <v>153</v>
      </c>
    </row>
    <row r="119" spans="1:9" s="13" customFormat="1" ht="62.4" x14ac:dyDescent="0.3">
      <c r="A119" s="55">
        <v>6</v>
      </c>
      <c r="B119" s="2" t="s">
        <v>217</v>
      </c>
      <c r="C119" s="6">
        <v>700</v>
      </c>
      <c r="D119" s="6"/>
      <c r="E119" s="6">
        <v>600</v>
      </c>
      <c r="F119" s="6"/>
      <c r="G119" s="6"/>
      <c r="H119" s="6"/>
      <c r="I119" s="3" t="s">
        <v>270</v>
      </c>
    </row>
    <row r="120" spans="1:9" s="13" customFormat="1" ht="62.4" x14ac:dyDescent="0.3">
      <c r="A120" s="55">
        <v>7</v>
      </c>
      <c r="B120" s="2" t="s">
        <v>20</v>
      </c>
      <c r="C120" s="6">
        <v>2000</v>
      </c>
      <c r="D120" s="6"/>
      <c r="E120" s="6">
        <v>20000</v>
      </c>
      <c r="F120" s="6"/>
      <c r="G120" s="6"/>
      <c r="H120" s="6"/>
      <c r="I120" s="3" t="s">
        <v>271</v>
      </c>
    </row>
    <row r="121" spans="1:9" s="13" customFormat="1" ht="109.2" x14ac:dyDescent="0.3">
      <c r="A121" s="55">
        <v>8</v>
      </c>
      <c r="B121" s="48" t="s">
        <v>218</v>
      </c>
      <c r="C121" s="6">
        <v>2550</v>
      </c>
      <c r="D121" s="6"/>
      <c r="E121" s="6">
        <v>400</v>
      </c>
      <c r="F121" s="6"/>
      <c r="G121" s="6">
        <v>400</v>
      </c>
      <c r="H121" s="6"/>
      <c r="I121" s="3" t="s">
        <v>272</v>
      </c>
    </row>
    <row r="122" spans="1:9" s="13" customFormat="1" ht="46.8" x14ac:dyDescent="0.3">
      <c r="A122" s="55">
        <v>9</v>
      </c>
      <c r="B122" s="2" t="s">
        <v>29</v>
      </c>
      <c r="C122" s="6">
        <v>600</v>
      </c>
      <c r="D122" s="6">
        <v>100</v>
      </c>
      <c r="E122" s="6"/>
      <c r="F122" s="6"/>
      <c r="G122" s="6"/>
      <c r="H122" s="6"/>
      <c r="I122" s="3" t="s">
        <v>273</v>
      </c>
    </row>
    <row r="123" spans="1:9" s="13" customFormat="1" ht="78" x14ac:dyDescent="0.3">
      <c r="A123" s="55">
        <v>10</v>
      </c>
      <c r="B123" s="2" t="s">
        <v>22</v>
      </c>
      <c r="C123" s="6">
        <v>500</v>
      </c>
      <c r="D123" s="6"/>
      <c r="E123" s="6">
        <v>2600</v>
      </c>
      <c r="F123" s="6"/>
      <c r="G123" s="6"/>
      <c r="H123" s="6"/>
      <c r="I123" s="3" t="s">
        <v>133</v>
      </c>
    </row>
    <row r="124" spans="1:9" s="13" customFormat="1" ht="118.5" customHeight="1" x14ac:dyDescent="0.3">
      <c r="A124" s="55">
        <v>11</v>
      </c>
      <c r="B124" s="48" t="s">
        <v>219</v>
      </c>
      <c r="C124" s="6">
        <v>700</v>
      </c>
      <c r="D124" s="6"/>
      <c r="E124" s="6">
        <v>1050</v>
      </c>
      <c r="F124" s="6"/>
      <c r="G124" s="6">
        <v>500</v>
      </c>
      <c r="H124" s="6"/>
      <c r="I124" s="3" t="s">
        <v>88</v>
      </c>
    </row>
    <row r="125" spans="1:9" s="13" customFormat="1" ht="84" customHeight="1" x14ac:dyDescent="0.3">
      <c r="A125" s="55">
        <v>12</v>
      </c>
      <c r="B125" s="48" t="s">
        <v>220</v>
      </c>
      <c r="C125" s="6">
        <v>500</v>
      </c>
      <c r="D125" s="6"/>
      <c r="E125" s="6">
        <v>3400</v>
      </c>
      <c r="F125" s="6"/>
      <c r="G125" s="6"/>
      <c r="H125" s="6"/>
      <c r="I125" s="3" t="s">
        <v>132</v>
      </c>
    </row>
    <row r="126" spans="1:9" s="13" customFormat="1" ht="54" customHeight="1" x14ac:dyDescent="0.3">
      <c r="A126" s="55">
        <v>13</v>
      </c>
      <c r="B126" s="48" t="s">
        <v>221</v>
      </c>
      <c r="C126" s="6">
        <v>700</v>
      </c>
      <c r="D126" s="6"/>
      <c r="E126" s="6">
        <v>1000</v>
      </c>
      <c r="F126" s="6"/>
      <c r="G126" s="6"/>
      <c r="H126" s="6"/>
      <c r="I126" s="3" t="s">
        <v>277</v>
      </c>
    </row>
    <row r="127" spans="1:9" s="13" customFormat="1" ht="54.75" customHeight="1" x14ac:dyDescent="0.3">
      <c r="A127" s="55">
        <v>14</v>
      </c>
      <c r="B127" s="2" t="s">
        <v>215</v>
      </c>
      <c r="C127" s="6"/>
      <c r="D127" s="6"/>
      <c r="E127" s="6">
        <v>700</v>
      </c>
      <c r="F127" s="6"/>
      <c r="G127" s="6"/>
      <c r="H127" s="6"/>
      <c r="I127" s="3" t="s">
        <v>268</v>
      </c>
    </row>
    <row r="128" spans="1:9" s="13" customFormat="1" ht="51" customHeight="1" x14ac:dyDescent="0.3">
      <c r="A128" s="55">
        <v>15</v>
      </c>
      <c r="B128" s="2" t="s">
        <v>205</v>
      </c>
      <c r="C128" s="6">
        <v>800</v>
      </c>
      <c r="D128" s="6"/>
      <c r="E128" s="6"/>
      <c r="F128" s="6"/>
      <c r="G128" s="6"/>
      <c r="H128" s="6"/>
      <c r="I128" s="3" t="s">
        <v>276</v>
      </c>
    </row>
    <row r="129" spans="1:11" s="13" customFormat="1" ht="51" customHeight="1" x14ac:dyDescent="0.3">
      <c r="A129" s="55">
        <v>16</v>
      </c>
      <c r="B129" s="2" t="s">
        <v>204</v>
      </c>
      <c r="C129" s="6">
        <v>500</v>
      </c>
      <c r="D129" s="6"/>
      <c r="E129" s="6">
        <v>200</v>
      </c>
      <c r="F129" s="6"/>
      <c r="G129" s="6"/>
      <c r="H129" s="6"/>
      <c r="I129" s="3" t="s">
        <v>275</v>
      </c>
    </row>
    <row r="130" spans="1:11" s="13" customFormat="1" ht="71.25" customHeight="1" x14ac:dyDescent="0.3">
      <c r="A130" s="55">
        <v>17</v>
      </c>
      <c r="B130" s="2" t="s">
        <v>226</v>
      </c>
      <c r="C130" s="6">
        <f>5600+900</f>
        <v>6500</v>
      </c>
      <c r="D130" s="6"/>
      <c r="E130" s="6"/>
      <c r="F130" s="6"/>
      <c r="G130" s="6"/>
      <c r="H130" s="6"/>
      <c r="I130" s="3" t="s">
        <v>290</v>
      </c>
      <c r="K130" s="56"/>
    </row>
    <row r="131" spans="1:11" s="13" customFormat="1" ht="67.5" customHeight="1" x14ac:dyDescent="0.3">
      <c r="A131" s="55">
        <v>18</v>
      </c>
      <c r="B131" s="2" t="s">
        <v>222</v>
      </c>
      <c r="C131" s="6"/>
      <c r="D131" s="6"/>
      <c r="E131" s="6">
        <v>1500</v>
      </c>
      <c r="F131" s="6"/>
      <c r="G131" s="6">
        <v>500</v>
      </c>
      <c r="H131" s="6"/>
      <c r="I131" s="3" t="s">
        <v>89</v>
      </c>
    </row>
    <row r="132" spans="1:11" s="13" customFormat="1" ht="35.25" customHeight="1" x14ac:dyDescent="0.3">
      <c r="A132" s="55">
        <v>19</v>
      </c>
      <c r="B132" s="50" t="s">
        <v>225</v>
      </c>
      <c r="C132" s="6"/>
      <c r="D132" s="6"/>
      <c r="E132" s="6">
        <v>100</v>
      </c>
      <c r="F132" s="6"/>
      <c r="G132" s="6">
        <v>100</v>
      </c>
      <c r="H132" s="6"/>
      <c r="I132" s="3" t="s">
        <v>135</v>
      </c>
    </row>
    <row r="133" spans="1:11" s="13" customFormat="1" ht="52.5" customHeight="1" x14ac:dyDescent="0.3">
      <c r="A133" s="55">
        <v>20</v>
      </c>
      <c r="B133" s="2" t="s">
        <v>206</v>
      </c>
      <c r="C133" s="6"/>
      <c r="D133" s="6"/>
      <c r="E133" s="6">
        <v>10080</v>
      </c>
      <c r="F133" s="6"/>
      <c r="G133" s="6"/>
      <c r="H133" s="6"/>
      <c r="I133" s="3" t="s">
        <v>134</v>
      </c>
    </row>
    <row r="134" spans="1:11" s="13" customFormat="1" ht="66.75" customHeight="1" x14ac:dyDescent="0.3">
      <c r="A134" s="55">
        <v>21</v>
      </c>
      <c r="B134" s="2" t="s">
        <v>207</v>
      </c>
      <c r="C134" s="6">
        <v>500</v>
      </c>
      <c r="D134" s="6"/>
      <c r="E134" s="6">
        <v>800</v>
      </c>
      <c r="F134" s="6"/>
      <c r="G134" s="6">
        <v>600</v>
      </c>
      <c r="H134" s="6"/>
      <c r="I134" s="3" t="s">
        <v>274</v>
      </c>
    </row>
    <row r="135" spans="1:11" s="13" customFormat="1" ht="51" customHeight="1" x14ac:dyDescent="0.3">
      <c r="A135" s="55">
        <v>22</v>
      </c>
      <c r="B135" s="2" t="s">
        <v>23</v>
      </c>
      <c r="C135" s="6"/>
      <c r="D135" s="6"/>
      <c r="E135" s="6">
        <v>300</v>
      </c>
      <c r="F135" s="6"/>
      <c r="G135" s="6">
        <v>300</v>
      </c>
      <c r="H135" s="6"/>
      <c r="I135" s="3" t="s">
        <v>90</v>
      </c>
    </row>
    <row r="136" spans="1:11" s="13" customFormat="1" ht="32.4" x14ac:dyDescent="0.3">
      <c r="A136" s="28"/>
      <c r="B136" s="47" t="s">
        <v>11</v>
      </c>
      <c r="C136" s="37">
        <f t="shared" ref="C136:H136" si="6">SUM(C137:C139)</f>
        <v>9540.4</v>
      </c>
      <c r="D136" s="37">
        <f t="shared" si="6"/>
        <v>0</v>
      </c>
      <c r="E136" s="37">
        <f t="shared" si="6"/>
        <v>5500</v>
      </c>
      <c r="F136" s="37">
        <f t="shared" si="6"/>
        <v>0</v>
      </c>
      <c r="G136" s="37">
        <f t="shared" si="6"/>
        <v>6000</v>
      </c>
      <c r="H136" s="37">
        <f t="shared" si="6"/>
        <v>0</v>
      </c>
      <c r="I136" s="38"/>
    </row>
    <row r="137" spans="1:11" s="13" customFormat="1" ht="46.8" x14ac:dyDescent="0.3">
      <c r="A137" s="39">
        <v>1</v>
      </c>
      <c r="B137" s="44" t="s">
        <v>143</v>
      </c>
      <c r="C137" s="6">
        <v>300</v>
      </c>
      <c r="D137" s="6"/>
      <c r="E137" s="21"/>
      <c r="F137" s="21"/>
      <c r="G137" s="21"/>
      <c r="H137" s="21"/>
      <c r="I137" s="9" t="s">
        <v>278</v>
      </c>
    </row>
    <row r="138" spans="1:11" s="13" customFormat="1" ht="130.5" customHeight="1" x14ac:dyDescent="0.3">
      <c r="A138" s="39">
        <v>2</v>
      </c>
      <c r="B138" s="1" t="s">
        <v>144</v>
      </c>
      <c r="C138" s="6">
        <v>3033.4</v>
      </c>
      <c r="D138" s="6"/>
      <c r="E138" s="6">
        <v>5500</v>
      </c>
      <c r="F138" s="6"/>
      <c r="G138" s="6">
        <v>6000</v>
      </c>
      <c r="H138" s="6"/>
      <c r="I138" s="4" t="s">
        <v>136</v>
      </c>
    </row>
    <row r="139" spans="1:11" s="13" customFormat="1" ht="35.25" customHeight="1" x14ac:dyDescent="0.3">
      <c r="A139" s="39">
        <v>3</v>
      </c>
      <c r="B139" s="1" t="s">
        <v>37</v>
      </c>
      <c r="C139" s="6">
        <v>6207</v>
      </c>
      <c r="D139" s="6"/>
      <c r="E139" s="6"/>
      <c r="F139" s="6"/>
      <c r="G139" s="6"/>
      <c r="H139" s="6"/>
      <c r="I139" s="3" t="s">
        <v>279</v>
      </c>
    </row>
    <row r="140" spans="1:11" s="13" customFormat="1" ht="20.25" customHeight="1" x14ac:dyDescent="0.3">
      <c r="A140" s="28"/>
      <c r="B140" s="47" t="s">
        <v>7</v>
      </c>
      <c r="C140" s="37">
        <f>SUM(C141:C149)</f>
        <v>7240</v>
      </c>
      <c r="D140" s="37">
        <f t="shared" ref="D140:H140" si="7">SUM(D141:D149)</f>
        <v>100</v>
      </c>
      <c r="E140" s="37">
        <f t="shared" si="7"/>
        <v>3400</v>
      </c>
      <c r="F140" s="37">
        <f t="shared" si="7"/>
        <v>0</v>
      </c>
      <c r="G140" s="37">
        <f t="shared" si="7"/>
        <v>1000</v>
      </c>
      <c r="H140" s="37">
        <f t="shared" si="7"/>
        <v>0</v>
      </c>
      <c r="I140" s="38"/>
    </row>
    <row r="141" spans="1:11" s="13" customFormat="1" ht="62.4" x14ac:dyDescent="0.3">
      <c r="A141" s="39">
        <v>1</v>
      </c>
      <c r="B141" s="2" t="s">
        <v>145</v>
      </c>
      <c r="C141" s="6">
        <v>2200</v>
      </c>
      <c r="D141" s="6"/>
      <c r="E141" s="6">
        <v>2500</v>
      </c>
      <c r="F141" s="6"/>
      <c r="G141" s="6">
        <v>500</v>
      </c>
      <c r="H141" s="6"/>
      <c r="I141" s="3" t="s">
        <v>280</v>
      </c>
    </row>
    <row r="142" spans="1:11" s="13" customFormat="1" ht="46.8" x14ac:dyDescent="0.3">
      <c r="A142" s="39">
        <v>2</v>
      </c>
      <c r="B142" s="2" t="s">
        <v>25</v>
      </c>
      <c r="C142" s="6">
        <v>150</v>
      </c>
      <c r="D142" s="6"/>
      <c r="E142" s="6"/>
      <c r="F142" s="6"/>
      <c r="G142" s="6"/>
      <c r="H142" s="6"/>
      <c r="I142" s="3" t="s">
        <v>293</v>
      </c>
    </row>
    <row r="143" spans="1:11" s="13" customFormat="1" ht="62.4" x14ac:dyDescent="0.3">
      <c r="A143" s="39">
        <v>3</v>
      </c>
      <c r="B143" s="2" t="s">
        <v>160</v>
      </c>
      <c r="C143" s="6">
        <v>2000</v>
      </c>
      <c r="D143" s="6"/>
      <c r="E143" s="6"/>
      <c r="F143" s="6"/>
      <c r="G143" s="6">
        <v>200</v>
      </c>
      <c r="H143" s="6"/>
      <c r="I143" s="3" t="s">
        <v>294</v>
      </c>
    </row>
    <row r="144" spans="1:11" s="13" customFormat="1" ht="81.75" customHeight="1" x14ac:dyDescent="0.3">
      <c r="A144" s="39">
        <v>4</v>
      </c>
      <c r="B144" s="2" t="s">
        <v>26</v>
      </c>
      <c r="C144" s="6">
        <v>1200</v>
      </c>
      <c r="D144" s="6"/>
      <c r="E144" s="6">
        <v>200</v>
      </c>
      <c r="F144" s="6"/>
      <c r="G144" s="6">
        <v>300</v>
      </c>
      <c r="H144" s="6"/>
      <c r="I144" s="3" t="s">
        <v>137</v>
      </c>
    </row>
    <row r="145" spans="1:9" s="13" customFormat="1" ht="78" x14ac:dyDescent="0.3">
      <c r="A145" s="39">
        <v>5</v>
      </c>
      <c r="B145" s="2" t="s">
        <v>27</v>
      </c>
      <c r="C145" s="6">
        <v>700</v>
      </c>
      <c r="D145" s="6"/>
      <c r="E145" s="6"/>
      <c r="F145" s="6"/>
      <c r="G145" s="6"/>
      <c r="H145" s="6"/>
      <c r="I145" s="3" t="s">
        <v>281</v>
      </c>
    </row>
    <row r="146" spans="1:9" s="13" customFormat="1" ht="46.8" x14ac:dyDescent="0.3">
      <c r="A146" s="39">
        <v>6</v>
      </c>
      <c r="B146" s="2" t="s">
        <v>229</v>
      </c>
      <c r="C146" s="6">
        <v>70</v>
      </c>
      <c r="D146" s="6"/>
      <c r="E146" s="6"/>
      <c r="F146" s="6"/>
      <c r="G146" s="6"/>
      <c r="H146" s="6"/>
      <c r="I146" s="3" t="s">
        <v>96</v>
      </c>
    </row>
    <row r="147" spans="1:9" s="13" customFormat="1" ht="46.8" x14ac:dyDescent="0.3">
      <c r="A147" s="39">
        <v>7</v>
      </c>
      <c r="B147" s="2" t="s">
        <v>230</v>
      </c>
      <c r="C147" s="6">
        <v>720</v>
      </c>
      <c r="D147" s="6"/>
      <c r="E147" s="6">
        <v>300</v>
      </c>
      <c r="F147" s="6"/>
      <c r="G147" s="6"/>
      <c r="H147" s="6"/>
      <c r="I147" s="3" t="s">
        <v>97</v>
      </c>
    </row>
    <row r="148" spans="1:9" s="13" customFormat="1" ht="62.4" x14ac:dyDescent="0.3">
      <c r="A148" s="39">
        <v>8</v>
      </c>
      <c r="B148" s="2" t="s">
        <v>231</v>
      </c>
      <c r="C148" s="6">
        <v>100</v>
      </c>
      <c r="D148" s="6"/>
      <c r="E148" s="6">
        <v>400</v>
      </c>
      <c r="F148" s="6"/>
      <c r="G148" s="6"/>
      <c r="H148" s="6"/>
      <c r="I148" s="3" t="s">
        <v>98</v>
      </c>
    </row>
    <row r="149" spans="1:9" s="13" customFormat="1" ht="46.8" x14ac:dyDescent="0.3">
      <c r="A149" s="55">
        <v>9</v>
      </c>
      <c r="B149" s="2" t="s">
        <v>282</v>
      </c>
      <c r="C149" s="6">
        <v>100</v>
      </c>
      <c r="D149" s="6">
        <v>100</v>
      </c>
      <c r="E149" s="6"/>
      <c r="F149" s="6"/>
      <c r="G149" s="6"/>
      <c r="H149" s="6"/>
      <c r="I149" s="3" t="s">
        <v>283</v>
      </c>
    </row>
    <row r="150" spans="1:9" s="13" customFormat="1" ht="32.4" x14ac:dyDescent="0.3">
      <c r="A150" s="39"/>
      <c r="B150" s="47" t="s">
        <v>12</v>
      </c>
      <c r="C150" s="37">
        <f>C151</f>
        <v>1450</v>
      </c>
      <c r="D150" s="37">
        <f t="shared" ref="D150:H150" si="8">D151</f>
        <v>0</v>
      </c>
      <c r="E150" s="37">
        <f t="shared" si="8"/>
        <v>0</v>
      </c>
      <c r="F150" s="37">
        <f t="shared" si="8"/>
        <v>0</v>
      </c>
      <c r="G150" s="37">
        <f t="shared" si="8"/>
        <v>0</v>
      </c>
      <c r="H150" s="37">
        <f t="shared" si="8"/>
        <v>0</v>
      </c>
      <c r="I150" s="3"/>
    </row>
    <row r="151" spans="1:9" s="13" customFormat="1" ht="46.8" x14ac:dyDescent="0.3">
      <c r="A151" s="39">
        <v>1</v>
      </c>
      <c r="B151" s="2" t="s">
        <v>28</v>
      </c>
      <c r="C151" s="6">
        <v>1450</v>
      </c>
      <c r="D151" s="6"/>
      <c r="E151" s="6"/>
      <c r="F151" s="6"/>
      <c r="G151" s="6"/>
      <c r="H151" s="6"/>
      <c r="I151" s="3" t="s">
        <v>287</v>
      </c>
    </row>
    <row r="152" spans="1:9" s="13" customFormat="1" ht="32.4" x14ac:dyDescent="0.3">
      <c r="A152" s="39"/>
      <c r="B152" s="47" t="s">
        <v>13</v>
      </c>
      <c r="C152" s="37">
        <f t="shared" ref="C152:H152" si="9">SUM(C153:C153)</f>
        <v>0</v>
      </c>
      <c r="D152" s="37">
        <f t="shared" si="9"/>
        <v>0</v>
      </c>
      <c r="E152" s="37">
        <f t="shared" si="9"/>
        <v>3000</v>
      </c>
      <c r="F152" s="37">
        <f t="shared" si="9"/>
        <v>0</v>
      </c>
      <c r="G152" s="37">
        <f t="shared" si="9"/>
        <v>700</v>
      </c>
      <c r="H152" s="37">
        <f t="shared" si="9"/>
        <v>0</v>
      </c>
      <c r="I152" s="3"/>
    </row>
    <row r="153" spans="1:9" s="13" customFormat="1" ht="46.8" x14ac:dyDescent="0.3">
      <c r="A153" s="39">
        <v>1</v>
      </c>
      <c r="B153" s="2" t="s">
        <v>102</v>
      </c>
      <c r="C153" s="6"/>
      <c r="D153" s="6"/>
      <c r="E153" s="6">
        <v>3000</v>
      </c>
      <c r="F153" s="6"/>
      <c r="G153" s="6">
        <v>700</v>
      </c>
      <c r="H153" s="6"/>
      <c r="I153" s="3" t="s">
        <v>284</v>
      </c>
    </row>
    <row r="154" spans="1:9" s="29" customFormat="1" ht="42" customHeight="1" x14ac:dyDescent="0.3">
      <c r="A154" s="28"/>
      <c r="B154" s="47" t="s">
        <v>140</v>
      </c>
      <c r="C154" s="37">
        <f t="shared" ref="C154:H154" si="10">SUM(C155:C157)</f>
        <v>4324</v>
      </c>
      <c r="D154" s="37">
        <f t="shared" si="10"/>
        <v>0</v>
      </c>
      <c r="E154" s="37">
        <f t="shared" si="10"/>
        <v>0</v>
      </c>
      <c r="F154" s="37">
        <f t="shared" si="10"/>
        <v>0</v>
      </c>
      <c r="G154" s="37">
        <f t="shared" si="10"/>
        <v>0</v>
      </c>
      <c r="H154" s="37">
        <f t="shared" si="10"/>
        <v>0</v>
      </c>
      <c r="I154" s="38"/>
    </row>
    <row r="155" spans="1:9" ht="124.8" x14ac:dyDescent="0.3">
      <c r="A155" s="39">
        <v>1</v>
      </c>
      <c r="B155" s="1" t="s">
        <v>146</v>
      </c>
      <c r="C155" s="6">
        <v>3324</v>
      </c>
      <c r="D155" s="6"/>
      <c r="E155" s="21"/>
      <c r="F155" s="21"/>
      <c r="G155" s="21"/>
      <c r="H155" s="21"/>
      <c r="I155" s="58" t="s">
        <v>285</v>
      </c>
    </row>
    <row r="156" spans="1:9" ht="31.2" x14ac:dyDescent="0.3">
      <c r="A156" s="39">
        <v>2</v>
      </c>
      <c r="B156" s="53" t="s">
        <v>40</v>
      </c>
      <c r="C156" s="6">
        <v>500</v>
      </c>
      <c r="D156" s="6"/>
      <c r="E156" s="6"/>
      <c r="F156" s="6"/>
      <c r="G156" s="6"/>
      <c r="H156" s="6"/>
      <c r="I156" s="22" t="s">
        <v>91</v>
      </c>
    </row>
    <row r="157" spans="1:9" ht="31.2" x14ac:dyDescent="0.3">
      <c r="A157" s="39">
        <v>3</v>
      </c>
      <c r="B157" s="53" t="s">
        <v>41</v>
      </c>
      <c r="C157" s="6">
        <v>500</v>
      </c>
      <c r="D157" s="6"/>
      <c r="E157" s="6"/>
      <c r="F157" s="6"/>
      <c r="G157" s="6"/>
      <c r="H157" s="6"/>
      <c r="I157" s="22" t="s">
        <v>91</v>
      </c>
    </row>
    <row r="158" spans="1:9" ht="32.4" x14ac:dyDescent="0.3">
      <c r="A158" s="39"/>
      <c r="B158" s="47" t="s">
        <v>8</v>
      </c>
      <c r="C158" s="37">
        <f t="shared" ref="C158:H158" si="11">SUM(C159)</f>
        <v>2500</v>
      </c>
      <c r="D158" s="37">
        <f t="shared" si="11"/>
        <v>0</v>
      </c>
      <c r="E158" s="37">
        <f t="shared" si="11"/>
        <v>0</v>
      </c>
      <c r="F158" s="37">
        <f t="shared" si="11"/>
        <v>0</v>
      </c>
      <c r="G158" s="37">
        <f t="shared" si="11"/>
        <v>0</v>
      </c>
      <c r="H158" s="37">
        <f t="shared" si="11"/>
        <v>0</v>
      </c>
      <c r="I158" s="3"/>
    </row>
    <row r="159" spans="1:9" ht="93.6" x14ac:dyDescent="0.3">
      <c r="A159" s="39">
        <v>1</v>
      </c>
      <c r="B159" s="2" t="s">
        <v>289</v>
      </c>
      <c r="C159" s="6">
        <v>2500</v>
      </c>
      <c r="D159" s="6"/>
      <c r="E159" s="6"/>
      <c r="F159" s="6"/>
      <c r="G159" s="6"/>
      <c r="H159" s="6"/>
      <c r="I159" s="3" t="s">
        <v>99</v>
      </c>
    </row>
    <row r="160" spans="1:9" ht="45.75" customHeight="1" x14ac:dyDescent="0.3">
      <c r="A160" s="39"/>
      <c r="B160" s="51" t="s">
        <v>141</v>
      </c>
      <c r="C160" s="37">
        <f t="shared" ref="C160:H160" si="12">SUM(C161)</f>
        <v>0</v>
      </c>
      <c r="D160" s="37">
        <f t="shared" si="12"/>
        <v>0</v>
      </c>
      <c r="E160" s="37">
        <f t="shared" si="12"/>
        <v>558</v>
      </c>
      <c r="F160" s="37">
        <f t="shared" si="12"/>
        <v>0</v>
      </c>
      <c r="G160" s="37">
        <f t="shared" si="12"/>
        <v>0</v>
      </c>
      <c r="H160" s="37">
        <f t="shared" si="12"/>
        <v>0</v>
      </c>
      <c r="I160" s="3"/>
    </row>
    <row r="161" spans="1:9" ht="46.8" x14ac:dyDescent="0.3">
      <c r="A161" s="39">
        <v>1</v>
      </c>
      <c r="B161" s="1" t="s">
        <v>163</v>
      </c>
      <c r="C161" s="6"/>
      <c r="D161" s="6"/>
      <c r="E161" s="6">
        <v>558</v>
      </c>
      <c r="F161" s="6"/>
      <c r="G161" s="6"/>
      <c r="H161" s="6"/>
      <c r="I161" s="3" t="s">
        <v>100</v>
      </c>
    </row>
    <row r="162" spans="1:9" s="13" customFormat="1" ht="32.4" x14ac:dyDescent="0.3">
      <c r="A162" s="39"/>
      <c r="B162" s="52" t="s">
        <v>9</v>
      </c>
      <c r="C162" s="34">
        <f t="shared" ref="C162:H162" si="13">SUM(C163:C163)</f>
        <v>1290</v>
      </c>
      <c r="D162" s="34">
        <f t="shared" si="13"/>
        <v>0</v>
      </c>
      <c r="E162" s="34">
        <f t="shared" si="13"/>
        <v>0</v>
      </c>
      <c r="F162" s="34">
        <f t="shared" si="13"/>
        <v>0</v>
      </c>
      <c r="G162" s="34">
        <f t="shared" si="13"/>
        <v>0</v>
      </c>
      <c r="H162" s="34">
        <f t="shared" si="13"/>
        <v>0</v>
      </c>
      <c r="I162" s="3"/>
    </row>
    <row r="163" spans="1:9" s="13" customFormat="1" ht="46.8" x14ac:dyDescent="0.3">
      <c r="A163" s="39">
        <v>1</v>
      </c>
      <c r="B163" s="44" t="s">
        <v>10</v>
      </c>
      <c r="C163" s="6">
        <v>1290</v>
      </c>
      <c r="D163" s="6"/>
      <c r="E163" s="6"/>
      <c r="F163" s="6"/>
      <c r="G163" s="6"/>
      <c r="H163" s="6"/>
      <c r="I163" s="9" t="s">
        <v>286</v>
      </c>
    </row>
  </sheetData>
  <mergeCells count="12">
    <mergeCell ref="K106:P106"/>
    <mergeCell ref="A5:I5"/>
    <mergeCell ref="A8:A9"/>
    <mergeCell ref="B8:B9"/>
    <mergeCell ref="E8:E9"/>
    <mergeCell ref="G8:G9"/>
    <mergeCell ref="I8:I9"/>
    <mergeCell ref="C8:C9"/>
    <mergeCell ref="D8:D9"/>
    <mergeCell ref="F8:F9"/>
    <mergeCell ref="H8:H9"/>
    <mergeCell ref="A6:I6"/>
  </mergeCells>
  <pageMargins left="0.39370078740157483" right="0.39370078740157483" top="0.59055118110236227" bottom="0.39370078740157483" header="0" footer="0"/>
  <pageSetup paperSize="9" scale="64" fitToHeight="0" orientation="landscape" horizontalDpi="4294967294" verticalDpi="4294967294" r:id="rId1"/>
  <rowBreaks count="3" manualBreakCount="3">
    <brk id="96" max="8" man="1"/>
    <brk id="112" max="8" man="1"/>
    <brk id="1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 1 очередь</vt:lpstr>
      <vt:lpstr>'Текущий 1 очередь'!Заголовки_для_печати</vt:lpstr>
      <vt:lpstr>'Текущий 1 очередь'!Область_печати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2016-05-27T05:29:18Z</dcterms:modified>
</cp:coreProperties>
</file>